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 tabRatio="524" activeTab="5"/>
  </bookViews>
  <sheets>
    <sheet name="ደረቅ ቆሻሻ" sheetId="3" r:id="rId1"/>
    <sheet name="አረንጓዴ ልማት " sheetId="4" r:id="rId2"/>
    <sheet name="ከተማ ግብርና" sheetId="5" r:id="rId3"/>
    <sheet name="የተቀናጀ ተፋሰስ " sheetId="6" r:id="rId4"/>
    <sheet name="መሰረተ ልማት " sheetId="7" r:id="rId5"/>
    <sheet name="ማጠቃለያ" sheetId="8" r:id="rId6"/>
    <sheet name="Sheet1" sheetId="10" r:id="rId7"/>
  </sheets>
  <calcPr calcId="144525"/>
</workbook>
</file>

<file path=xl/calcChain.xml><?xml version="1.0" encoding="utf-8"?>
<calcChain xmlns="http://schemas.openxmlformats.org/spreadsheetml/2006/main">
  <c r="D15" i="8" l="1"/>
  <c r="E15" i="8"/>
  <c r="F15" i="8"/>
  <c r="G15" i="8"/>
  <c r="H15" i="8"/>
  <c r="I15" i="8"/>
  <c r="J15" i="8"/>
  <c r="K15" i="8"/>
  <c r="L15" i="8"/>
  <c r="M15" i="8"/>
  <c r="N15" i="8"/>
  <c r="O15" i="8"/>
  <c r="P15" i="8"/>
  <c r="D14" i="8"/>
  <c r="E14" i="8"/>
  <c r="F14" i="8"/>
  <c r="G14" i="8"/>
  <c r="H14" i="8"/>
  <c r="I14" i="8"/>
  <c r="J14" i="8"/>
  <c r="K14" i="8"/>
  <c r="L14" i="8"/>
  <c r="M14" i="8"/>
  <c r="N14" i="8"/>
  <c r="O14" i="8"/>
  <c r="P14" i="8"/>
  <c r="Q14" i="8"/>
  <c r="R14" i="8"/>
  <c r="D13" i="8"/>
  <c r="E13" i="8"/>
  <c r="F13" i="8"/>
  <c r="G13" i="8"/>
  <c r="H13" i="8"/>
  <c r="I13" i="8"/>
  <c r="J13" i="8"/>
  <c r="K13" i="8"/>
  <c r="L13" i="8"/>
  <c r="M13" i="8"/>
  <c r="N13" i="8"/>
  <c r="O13" i="8"/>
  <c r="P13" i="8"/>
  <c r="D12" i="8"/>
  <c r="E12" i="8"/>
  <c r="F12" i="8"/>
  <c r="G12" i="8"/>
  <c r="H12" i="8"/>
  <c r="I12" i="8"/>
  <c r="J12" i="8"/>
  <c r="K12" i="8"/>
  <c r="L12" i="8"/>
  <c r="M12" i="8"/>
  <c r="N12" i="8"/>
  <c r="O12" i="8"/>
  <c r="P12" i="8"/>
  <c r="Q12" i="8"/>
  <c r="R12" i="8"/>
  <c r="D11" i="8"/>
  <c r="E11" i="8"/>
  <c r="F11" i="8"/>
  <c r="G11" i="8"/>
  <c r="H11" i="8"/>
  <c r="I11" i="8"/>
  <c r="J11" i="8"/>
  <c r="K11" i="8"/>
  <c r="L11" i="8"/>
  <c r="M11" i="8"/>
  <c r="N11" i="8"/>
  <c r="O11" i="8"/>
  <c r="P11" i="8"/>
  <c r="Q11" i="8"/>
  <c r="R11" i="8"/>
  <c r="D10" i="8"/>
  <c r="E10" i="8"/>
  <c r="F10" i="8"/>
  <c r="G10" i="8"/>
  <c r="H10" i="8"/>
  <c r="I10" i="8"/>
  <c r="J10" i="8"/>
  <c r="K10" i="8"/>
  <c r="L10" i="8"/>
  <c r="M10" i="8"/>
  <c r="N10" i="8"/>
  <c r="O10" i="8"/>
  <c r="P10" i="8"/>
  <c r="D9" i="8"/>
  <c r="E9" i="8"/>
  <c r="F9" i="8"/>
  <c r="G9" i="8"/>
  <c r="H9" i="8"/>
  <c r="I9" i="8"/>
  <c r="J9" i="8"/>
  <c r="K9" i="8"/>
  <c r="L9" i="8"/>
  <c r="M9" i="8"/>
  <c r="N9" i="8"/>
  <c r="O9" i="8"/>
  <c r="P9" i="8"/>
  <c r="Q9" i="8"/>
  <c r="R9" i="8"/>
  <c r="D8" i="8"/>
  <c r="E8" i="8"/>
  <c r="F8" i="8"/>
  <c r="G8" i="8"/>
  <c r="H8" i="8"/>
  <c r="I8" i="8"/>
  <c r="J8" i="8"/>
  <c r="K8" i="8"/>
  <c r="L8" i="8"/>
  <c r="M8" i="8"/>
  <c r="N8" i="8"/>
  <c r="O8" i="8"/>
  <c r="P8" i="8"/>
  <c r="Q8" i="8"/>
  <c r="R8" i="8"/>
  <c r="D7" i="8"/>
  <c r="E7" i="8"/>
  <c r="F7" i="8"/>
  <c r="G7" i="8"/>
  <c r="H7" i="8"/>
  <c r="I7" i="8"/>
  <c r="J7" i="8"/>
  <c r="K7" i="8"/>
  <c r="L7" i="8"/>
  <c r="M7" i="8"/>
  <c r="N7" i="8"/>
  <c r="O7" i="8"/>
  <c r="P7" i="8"/>
  <c r="D6" i="8"/>
  <c r="E6" i="8"/>
  <c r="F6" i="8"/>
  <c r="G6" i="8"/>
  <c r="H6" i="8"/>
  <c r="I6" i="8"/>
  <c r="J6" i="8"/>
  <c r="K6" i="8"/>
  <c r="L6" i="8"/>
  <c r="M6" i="8"/>
  <c r="N6" i="8"/>
  <c r="O6" i="8"/>
  <c r="P6" i="8"/>
  <c r="D5" i="8"/>
  <c r="E5" i="8"/>
  <c r="F5" i="8"/>
  <c r="G5" i="8"/>
  <c r="H5" i="8"/>
  <c r="I5" i="8"/>
  <c r="J5" i="8"/>
  <c r="K5" i="8"/>
  <c r="L5" i="8"/>
  <c r="M5" i="8"/>
  <c r="N5" i="8"/>
  <c r="O5" i="8"/>
  <c r="P5" i="8"/>
  <c r="Q5" i="8"/>
  <c r="R5" i="8"/>
  <c r="C6" i="8"/>
  <c r="C7" i="8"/>
  <c r="C8" i="8"/>
  <c r="C9" i="8"/>
  <c r="C10" i="8"/>
  <c r="C11" i="8"/>
  <c r="C12" i="8"/>
  <c r="C13" i="8"/>
  <c r="C14" i="8"/>
  <c r="C15" i="8"/>
  <c r="C5" i="8"/>
  <c r="O16" i="7"/>
  <c r="M16" i="7"/>
  <c r="K16" i="7"/>
  <c r="I16" i="7"/>
  <c r="G16" i="7"/>
  <c r="E16" i="7"/>
  <c r="O16" i="6"/>
  <c r="N16" i="6"/>
  <c r="M16" i="6"/>
  <c r="K16" i="6"/>
  <c r="I16" i="6"/>
  <c r="G16" i="6"/>
  <c r="E16" i="6"/>
  <c r="Q16" i="5"/>
  <c r="R16" i="5"/>
  <c r="O16" i="5"/>
  <c r="M16" i="5"/>
  <c r="K16" i="5"/>
  <c r="I16" i="5"/>
  <c r="G16" i="5"/>
  <c r="E16" i="5"/>
  <c r="O16" i="4" l="1"/>
  <c r="M16" i="4"/>
  <c r="K16" i="4"/>
  <c r="I16" i="4"/>
  <c r="G16" i="4"/>
  <c r="E16" i="4"/>
  <c r="O16" i="3" l="1"/>
  <c r="O16" i="8" s="1"/>
  <c r="M16" i="3"/>
  <c r="M16" i="8" s="1"/>
  <c r="K16" i="3"/>
  <c r="K16" i="8" s="1"/>
  <c r="I16" i="3"/>
  <c r="I16" i="8" s="1"/>
  <c r="G16" i="3"/>
  <c r="G16" i="8" s="1"/>
  <c r="E16" i="3"/>
  <c r="E16" i="8" s="1"/>
  <c r="Q5" i="4" l="1"/>
  <c r="R5" i="6"/>
  <c r="Q5" i="6"/>
  <c r="R5" i="5"/>
  <c r="Q13" i="4"/>
  <c r="Q15" i="3"/>
  <c r="Q15" i="8" s="1"/>
  <c r="Q14" i="3"/>
  <c r="Q13" i="3"/>
  <c r="Q13" i="8" s="1"/>
  <c r="Q12" i="3"/>
  <c r="Q11" i="3"/>
  <c r="Q10" i="3"/>
  <c r="Q9" i="3"/>
  <c r="Q8" i="3"/>
  <c r="Q7" i="3"/>
  <c r="Q6" i="3"/>
  <c r="R5" i="3"/>
  <c r="Q5" i="3"/>
  <c r="P16" i="7"/>
  <c r="N16" i="7"/>
  <c r="L16" i="7"/>
  <c r="J16" i="7"/>
  <c r="H16" i="7"/>
  <c r="F16" i="7"/>
  <c r="D16" i="7"/>
  <c r="C16" i="7"/>
  <c r="R15" i="7"/>
  <c r="Q15" i="7"/>
  <c r="R14" i="7"/>
  <c r="Q14" i="7"/>
  <c r="R13" i="7"/>
  <c r="Q13" i="7"/>
  <c r="R12" i="7"/>
  <c r="Q12" i="7"/>
  <c r="R11" i="7"/>
  <c r="Q11" i="7"/>
  <c r="R10" i="7"/>
  <c r="Q10" i="7"/>
  <c r="R9" i="7"/>
  <c r="Q9" i="7"/>
  <c r="R8" i="7"/>
  <c r="Q8" i="7"/>
  <c r="R7" i="7"/>
  <c r="Q7" i="7"/>
  <c r="R6" i="7"/>
  <c r="Q6" i="7"/>
  <c r="R5" i="7"/>
  <c r="Q5" i="7"/>
  <c r="P16" i="6"/>
  <c r="L16" i="6"/>
  <c r="J16" i="6"/>
  <c r="H16" i="6"/>
  <c r="F16" i="6"/>
  <c r="D16" i="6"/>
  <c r="C16" i="6"/>
  <c r="R15" i="6"/>
  <c r="Q15" i="6"/>
  <c r="R14" i="6"/>
  <c r="Q14" i="6"/>
  <c r="R13" i="6"/>
  <c r="Q13" i="6"/>
  <c r="R12" i="6"/>
  <c r="Q12" i="6"/>
  <c r="R11" i="6"/>
  <c r="Q11" i="6"/>
  <c r="R10" i="6"/>
  <c r="Q10" i="6"/>
  <c r="R9" i="6"/>
  <c r="Q9" i="6"/>
  <c r="R8" i="6"/>
  <c r="Q8" i="6"/>
  <c r="R7" i="6"/>
  <c r="Q7" i="6"/>
  <c r="R6" i="6"/>
  <c r="Q6" i="6"/>
  <c r="P16" i="5"/>
  <c r="N16" i="5"/>
  <c r="L16" i="5"/>
  <c r="J16" i="5"/>
  <c r="H16" i="5"/>
  <c r="F16" i="5"/>
  <c r="D16" i="5"/>
  <c r="C16" i="5"/>
  <c r="R15" i="5"/>
  <c r="Q15" i="5"/>
  <c r="R14" i="5"/>
  <c r="Q14" i="5"/>
  <c r="R13" i="5"/>
  <c r="Q13" i="5"/>
  <c r="R12" i="5"/>
  <c r="Q12" i="5"/>
  <c r="R11" i="5"/>
  <c r="Q11" i="5"/>
  <c r="R10" i="5"/>
  <c r="Q10" i="5"/>
  <c r="R9" i="5"/>
  <c r="Q9" i="5"/>
  <c r="R8" i="5"/>
  <c r="Q8" i="5"/>
  <c r="R7" i="5"/>
  <c r="Q7" i="5"/>
  <c r="R6" i="5"/>
  <c r="Q6" i="5"/>
  <c r="Q5" i="5"/>
  <c r="P16" i="4"/>
  <c r="N16" i="4"/>
  <c r="L16" i="4"/>
  <c r="J16" i="4"/>
  <c r="H16" i="4"/>
  <c r="F16" i="4"/>
  <c r="D16" i="4"/>
  <c r="C16" i="4"/>
  <c r="R15" i="4"/>
  <c r="Q15" i="4"/>
  <c r="R14" i="4"/>
  <c r="Q14" i="4"/>
  <c r="R13" i="4"/>
  <c r="R12" i="4"/>
  <c r="Q12" i="4"/>
  <c r="R11" i="4"/>
  <c r="Q11" i="4"/>
  <c r="R10" i="4"/>
  <c r="R16" i="4" s="1"/>
  <c r="R20" i="4" s="1"/>
  <c r="Q10" i="4"/>
  <c r="Q16" i="4" s="1"/>
  <c r="R9" i="4"/>
  <c r="Q9" i="4"/>
  <c r="R8" i="4"/>
  <c r="Q8" i="4"/>
  <c r="R7" i="4"/>
  <c r="Q7" i="4"/>
  <c r="R6" i="4"/>
  <c r="Q6" i="4"/>
  <c r="R5" i="4"/>
  <c r="D16" i="3"/>
  <c r="D16" i="8" s="1"/>
  <c r="F16" i="3"/>
  <c r="F16" i="8" s="1"/>
  <c r="H16" i="3"/>
  <c r="H16" i="8" s="1"/>
  <c r="J16" i="3"/>
  <c r="J16" i="8" s="1"/>
  <c r="L16" i="3"/>
  <c r="L16" i="8" s="1"/>
  <c r="N16" i="3"/>
  <c r="P16" i="3"/>
  <c r="C16" i="3"/>
  <c r="C16" i="8" s="1"/>
  <c r="R6" i="3"/>
  <c r="R6" i="8" s="1"/>
  <c r="R7" i="3"/>
  <c r="R8" i="3"/>
  <c r="R9" i="3"/>
  <c r="R10" i="3"/>
  <c r="R11" i="3"/>
  <c r="R12" i="3"/>
  <c r="R13" i="3"/>
  <c r="R13" i="8" s="1"/>
  <c r="R14" i="3"/>
  <c r="R15" i="3"/>
  <c r="R15" i="8" s="1"/>
  <c r="Q16" i="7" l="1"/>
  <c r="Q7" i="8"/>
  <c r="N16" i="8"/>
  <c r="R16" i="7"/>
  <c r="R7" i="8"/>
  <c r="P16" i="8"/>
  <c r="R10" i="8"/>
  <c r="Q10" i="8"/>
  <c r="Q6" i="8"/>
  <c r="Q16" i="3"/>
  <c r="R16" i="3"/>
  <c r="R16" i="6"/>
  <c r="Q16" i="6"/>
  <c r="Q16" i="8" l="1"/>
  <c r="R16" i="8"/>
</calcChain>
</file>

<file path=xl/sharedStrings.xml><?xml version="1.0" encoding="utf-8"?>
<sst xmlns="http://schemas.openxmlformats.org/spreadsheetml/2006/main" count="258" uniqueCount="34">
  <si>
    <t>ተቁ</t>
  </si>
  <si>
    <t>ክ/ከ</t>
  </si>
  <si>
    <t xml:space="preserve">የ2014 </t>
  </si>
  <si>
    <t>የ2015</t>
  </si>
  <si>
    <t>የ2016</t>
  </si>
  <si>
    <t>የ2017</t>
  </si>
  <si>
    <t>ድምር</t>
  </si>
  <si>
    <t>እቅድ</t>
  </si>
  <si>
    <t>ክንዉን</t>
  </si>
  <si>
    <t>ቦሌ</t>
  </si>
  <si>
    <t>አራዳ</t>
  </si>
  <si>
    <t>ልደታ</t>
  </si>
  <si>
    <t xml:space="preserve">ኮልፌ </t>
  </si>
  <si>
    <t>ጉለሌ</t>
  </si>
  <si>
    <t>የካ</t>
  </si>
  <si>
    <t>ለሚ ኩራ</t>
  </si>
  <si>
    <t xml:space="preserve">ቂርቆስ </t>
  </si>
  <si>
    <t>አዲስ ከተማ</t>
  </si>
  <si>
    <t xml:space="preserve">ን/ስልክ </t>
  </si>
  <si>
    <t xml:space="preserve">አቃቂ </t>
  </si>
  <si>
    <t xml:space="preserve">ተ.ቁ </t>
  </si>
  <si>
    <t>ክ/ከተማ</t>
  </si>
  <si>
    <t xml:space="preserve">የቀጠለ </t>
  </si>
  <si>
    <t>አዲስ</t>
  </si>
  <si>
    <t xml:space="preserve">አዲስ </t>
  </si>
  <si>
    <t>ክንወን</t>
  </si>
  <si>
    <t>የቀጠለ</t>
  </si>
  <si>
    <r>
      <t xml:space="preserve">በአዲስ አበባ ከተማ አስተዳደር በስራና ክህሎት ቢሮ </t>
    </r>
    <r>
      <rPr>
        <b/>
        <sz val="14"/>
        <color rgb="FFFF0000"/>
        <rFont val="Power Geez Unicode1"/>
      </rPr>
      <t>በአምስቱ የአካባቢ ልማት ስራ</t>
    </r>
    <r>
      <rPr>
        <b/>
        <sz val="14"/>
        <color theme="1"/>
        <rFont val="Power Geez Unicode1"/>
      </rPr>
      <t xml:space="preserve"> በጂአይኤስ የተዘጋጀ KML (from 2014-2017) and Site Plan and KML (2017) ማጠቃለያ ሪፖርት </t>
    </r>
  </si>
  <si>
    <r>
      <t xml:space="preserve">በአዲስ አበባ ከተማ አስተዳደር በስራና ክህሎት ቢሮ </t>
    </r>
    <r>
      <rPr>
        <b/>
        <sz val="14"/>
        <color rgb="FFFF0000"/>
        <rFont val="Power Geez Unicode1"/>
      </rPr>
      <t>የመሰረተ ልማት ስራዎች</t>
    </r>
    <r>
      <rPr>
        <b/>
        <sz val="12"/>
        <color rgb="FF0070C0"/>
        <rFont val="Power Geez Unicode1"/>
      </rPr>
      <t xml:space="preserve"> </t>
    </r>
    <r>
      <rPr>
        <b/>
        <sz val="12"/>
        <color theme="1"/>
        <rFont val="Power Geez Unicode1"/>
      </rPr>
      <t xml:space="preserve"> በጂአይኤስ የተዘጋጀ KML (from 2014-2017) and Site Plan and KML (2017) ማጠቃለያ ሪፖርት </t>
    </r>
  </si>
  <si>
    <r>
      <t xml:space="preserve"> በአዲስ አበባ ከተማ አስተዳደር በስራና ክህሎት ቢሮ </t>
    </r>
    <r>
      <rPr>
        <b/>
        <sz val="14"/>
        <color rgb="FFFF0000"/>
        <rFont val="Power Geez Unicode1"/>
      </rPr>
      <t>የተቀናጀ ተፋሰስ ስራዎ</t>
    </r>
    <r>
      <rPr>
        <b/>
        <sz val="12"/>
        <color rgb="FFFF0000"/>
        <rFont val="Power Geez Unicode1"/>
      </rPr>
      <t>ች</t>
    </r>
    <r>
      <rPr>
        <b/>
        <sz val="12"/>
        <color theme="1"/>
        <rFont val="Power Geez Unicode1"/>
      </rPr>
      <t xml:space="preserve"> በጂአይኤስ የተዘጋጀ KML (from 2014-2017) and Site Plan and KML (2017) ማጠቃለያ ሪፖርት </t>
    </r>
  </si>
  <si>
    <r>
      <t xml:space="preserve">በአዲስ አበባ ከተማ አስተዳደር በስራና ክህሎት ቢሮ </t>
    </r>
    <r>
      <rPr>
        <b/>
        <sz val="12"/>
        <color rgb="FFFF0000"/>
        <rFont val="Power Geez Unicode1"/>
      </rPr>
      <t>የ</t>
    </r>
    <r>
      <rPr>
        <sz val="14"/>
        <color rgb="FFFF0000"/>
        <rFont val="Power Geez Unicode1"/>
      </rPr>
      <t>ከተማ ግብርና ስራዎች</t>
    </r>
    <r>
      <rPr>
        <b/>
        <sz val="12"/>
        <color rgb="FF0070C0"/>
        <rFont val="Power Geez Unicode1"/>
      </rPr>
      <t xml:space="preserve"> </t>
    </r>
    <r>
      <rPr>
        <b/>
        <sz val="12"/>
        <color theme="1"/>
        <rFont val="Power Geez Unicode1"/>
      </rPr>
      <t xml:space="preserve">በጂአይኤስ የተዘጋጀ KML (from 2014-2017) and Site Plan and KML (2017) ማጠቃለያ ሪፖርት </t>
    </r>
  </si>
  <si>
    <r>
      <t>በአዲስ አበባ ከተማ አስተዳደር በስራና ክህሎት ቢሮ</t>
    </r>
    <r>
      <rPr>
        <b/>
        <sz val="14"/>
        <color rgb="FFFF0000"/>
        <rFont val="Power Geez Unicode1"/>
      </rPr>
      <t xml:space="preserve"> የአረንጓዴ ልማት ስራዎች</t>
    </r>
    <r>
      <rPr>
        <b/>
        <sz val="12"/>
        <color theme="1"/>
        <rFont val="Power Geez Unicode1"/>
      </rPr>
      <t xml:space="preserve"> በጂአይኤስ የተዘጋጀ KML (from 2014-2017) and Site Plan and KML (2017) ማጠቃለያ ሪፖርት </t>
    </r>
  </si>
  <si>
    <r>
      <t xml:space="preserve">በአዲስ አበባ ከተማ አስተዳደር በስራና ክህሎት ቢሮ </t>
    </r>
    <r>
      <rPr>
        <b/>
        <sz val="14"/>
        <color rgb="FFFF0000"/>
        <rFont val="Power Geez Unicode1"/>
      </rPr>
      <t>የደረቅ ቆሻሻ  አያያዝና  አወጋገድ ስራዎች</t>
    </r>
    <r>
      <rPr>
        <b/>
        <sz val="12"/>
        <rFont val="Power Geez Unicode1"/>
      </rPr>
      <t xml:space="preserve"> በጂአይኤስ የተዘጋጀ KML (from 2014-2017) and Site Plan and KML (2017) ማጠቃለያ ሪፖርት </t>
    </r>
  </si>
  <si>
    <r>
      <rPr>
        <b/>
        <sz val="14"/>
        <color rgb="FFFF0000"/>
        <rFont val="Power Geez Unicode1"/>
      </rPr>
      <t xml:space="preserve">ማሳሰቢያ ፡- </t>
    </r>
    <r>
      <rPr>
        <b/>
        <sz val="12"/>
        <color theme="1"/>
        <rFont val="Power Geez Unicode1"/>
      </rPr>
      <t>የነባር ስራዎችን ከአዲስ አፈጻጸም ለመለየት ጠቅላለ ድምር = የ2014 በጀት ዓመት እቅድ +2015 በጀት ዓመት አዲስ እቅድ +2016  በጀት ዓመት አዲስ እቅድ +2017 በጀት ዓመት አዲስ እቅድ ያገናዘበ ይሆናል ፡፡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</si>
</sst>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theme="1"/>
      <name val="Power Geez Unicode1"/>
    </font>
    <font>
      <b/>
      <sz val="12"/>
      <color theme="1"/>
      <name val="Power Geez Unicode1"/>
    </font>
    <font>
      <b/>
      <sz val="12"/>
      <color rgb="FF0070C0"/>
      <name val="Power Geez Unicode1"/>
    </font>
    <font>
      <b/>
      <sz val="14"/>
      <color theme="1"/>
      <name val="Power Geez Unicode1"/>
    </font>
    <font>
      <sz val="12"/>
      <color theme="1"/>
      <name val="Calibri"/>
      <family val="2"/>
      <scheme val="minor"/>
    </font>
    <font>
      <b/>
      <sz val="12"/>
      <name val="Power Geez Unicode1"/>
    </font>
    <font>
      <sz val="14"/>
      <color rgb="FFFF0000"/>
      <name val="Power Geez Unicode1"/>
    </font>
    <font>
      <b/>
      <sz val="14"/>
      <color rgb="FFFF0000"/>
      <name val="Power Geez Unicode1"/>
    </font>
    <font>
      <b/>
      <sz val="12"/>
      <color rgb="FFFF0000"/>
      <name val="Power Geez Unicode1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3" borderId="0" xfId="0" applyFill="1"/>
    <xf numFmtId="16" fontId="0" fillId="3" borderId="0" xfId="0" applyNumberFormat="1" applyFill="1"/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U18"/>
  <sheetViews>
    <sheetView topLeftCell="A9" zoomScale="90" zoomScaleNormal="90" workbookViewId="0">
      <selection activeCell="A17" sqref="A17:R18"/>
    </sheetView>
  </sheetViews>
  <sheetFormatPr defaultRowHeight="30" customHeight="1" x14ac:dyDescent="0.3"/>
  <cols>
    <col min="2" max="2" width="12.33203125" customWidth="1"/>
    <col min="3" max="3" width="11" customWidth="1"/>
    <col min="4" max="5" width="10.33203125" customWidth="1"/>
    <col min="6" max="7" width="11.109375" customWidth="1"/>
    <col min="8" max="9" width="9.6640625" customWidth="1"/>
    <col min="10" max="11" width="10.109375" customWidth="1"/>
    <col min="12" max="13" width="10.6640625" customWidth="1"/>
    <col min="14" max="15" width="10.109375" customWidth="1"/>
    <col min="16" max="16" width="10" customWidth="1"/>
    <col min="17" max="17" width="10.5546875" customWidth="1"/>
    <col min="18" max="18" width="10.6640625" customWidth="1"/>
  </cols>
  <sheetData>
    <row r="1" spans="1:21" ht="48" customHeight="1" thickTop="1" thickBot="1" x14ac:dyDescent="0.35">
      <c r="A1" s="33" t="s">
        <v>32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9"/>
    </row>
    <row r="2" spans="1:21" ht="30" customHeight="1" thickTop="1" thickBot="1" x14ac:dyDescent="0.35">
      <c r="A2" s="8" t="s">
        <v>20</v>
      </c>
      <c r="B2" s="8" t="s">
        <v>21</v>
      </c>
      <c r="C2" s="7" t="s">
        <v>2</v>
      </c>
      <c r="D2" s="7"/>
      <c r="E2" s="7" t="s">
        <v>3</v>
      </c>
      <c r="F2" s="7"/>
      <c r="G2" s="7"/>
      <c r="H2" s="7"/>
      <c r="I2" s="7" t="s">
        <v>4</v>
      </c>
      <c r="J2" s="7"/>
      <c r="K2" s="7"/>
      <c r="L2" s="7"/>
      <c r="M2" s="7" t="s">
        <v>5</v>
      </c>
      <c r="N2" s="7"/>
      <c r="O2" s="7"/>
      <c r="P2" s="7"/>
      <c r="Q2" s="7" t="s">
        <v>6</v>
      </c>
      <c r="R2" s="7"/>
    </row>
    <row r="3" spans="1:21" ht="30" customHeight="1" thickTop="1" thickBot="1" x14ac:dyDescent="0.35">
      <c r="A3" s="8"/>
      <c r="B3" s="8"/>
      <c r="C3" s="7" t="s">
        <v>7</v>
      </c>
      <c r="D3" s="7" t="s">
        <v>8</v>
      </c>
      <c r="E3" s="7" t="s">
        <v>7</v>
      </c>
      <c r="F3" s="7"/>
      <c r="G3" s="7" t="s">
        <v>25</v>
      </c>
      <c r="H3" s="7"/>
      <c r="I3" s="7" t="s">
        <v>7</v>
      </c>
      <c r="J3" s="7"/>
      <c r="K3" s="7" t="s">
        <v>25</v>
      </c>
      <c r="L3" s="7"/>
      <c r="M3" s="7" t="s">
        <v>7</v>
      </c>
      <c r="N3" s="7"/>
      <c r="O3" s="7" t="s">
        <v>25</v>
      </c>
      <c r="P3" s="7"/>
      <c r="Q3" s="7" t="s">
        <v>7</v>
      </c>
      <c r="R3" s="7" t="s">
        <v>8</v>
      </c>
    </row>
    <row r="4" spans="1:21" ht="30" customHeight="1" thickTop="1" thickBot="1" x14ac:dyDescent="0.35">
      <c r="A4" s="8"/>
      <c r="B4" s="8"/>
      <c r="C4" s="7"/>
      <c r="D4" s="7"/>
      <c r="E4" s="4" t="s">
        <v>22</v>
      </c>
      <c r="F4" s="4" t="s">
        <v>23</v>
      </c>
      <c r="G4" s="4" t="s">
        <v>22</v>
      </c>
      <c r="H4" s="4" t="s">
        <v>23</v>
      </c>
      <c r="I4" s="4" t="s">
        <v>22</v>
      </c>
      <c r="J4" s="4" t="s">
        <v>24</v>
      </c>
      <c r="K4" s="4" t="s">
        <v>22</v>
      </c>
      <c r="L4" s="4" t="s">
        <v>24</v>
      </c>
      <c r="M4" s="4" t="s">
        <v>22</v>
      </c>
      <c r="N4" s="4" t="s">
        <v>23</v>
      </c>
      <c r="O4" s="4" t="s">
        <v>22</v>
      </c>
      <c r="P4" s="4" t="s">
        <v>23</v>
      </c>
      <c r="Q4" s="7"/>
      <c r="R4" s="7"/>
    </row>
    <row r="5" spans="1:21" ht="30" customHeight="1" thickTop="1" thickBot="1" x14ac:dyDescent="0.35">
      <c r="A5" s="12">
        <v>1</v>
      </c>
      <c r="B5" s="13" t="s">
        <v>9</v>
      </c>
      <c r="C5" s="19">
        <v>131</v>
      </c>
      <c r="D5" s="14">
        <v>131</v>
      </c>
      <c r="E5" s="14">
        <v>131</v>
      </c>
      <c r="F5" s="19">
        <v>5</v>
      </c>
      <c r="G5" s="14">
        <v>131</v>
      </c>
      <c r="H5" s="19">
        <v>5</v>
      </c>
      <c r="I5" s="14">
        <v>12</v>
      </c>
      <c r="J5" s="19">
        <v>0</v>
      </c>
      <c r="K5" s="14">
        <v>12</v>
      </c>
      <c r="L5" s="19">
        <v>0</v>
      </c>
      <c r="M5" s="14">
        <v>12</v>
      </c>
      <c r="N5" s="19">
        <v>0</v>
      </c>
      <c r="O5" s="14">
        <v>12</v>
      </c>
      <c r="P5" s="19">
        <v>0</v>
      </c>
      <c r="Q5" s="14">
        <f t="shared" ref="Q5:Q15" si="0">C5+F5+J5+N5</f>
        <v>136</v>
      </c>
      <c r="R5" s="14">
        <f>D5+H5+L5+P5</f>
        <v>136</v>
      </c>
      <c r="T5" s="10"/>
      <c r="U5" s="10"/>
    </row>
    <row r="6" spans="1:21" ht="30" customHeight="1" thickTop="1" thickBot="1" x14ac:dyDescent="0.35">
      <c r="A6" s="12">
        <v>2</v>
      </c>
      <c r="B6" s="13" t="s">
        <v>10</v>
      </c>
      <c r="C6" s="19">
        <v>116</v>
      </c>
      <c r="D6" s="14">
        <v>116</v>
      </c>
      <c r="E6" s="14">
        <v>116</v>
      </c>
      <c r="F6" s="19">
        <v>0</v>
      </c>
      <c r="G6" s="14">
        <v>116</v>
      </c>
      <c r="H6" s="19">
        <v>0</v>
      </c>
      <c r="I6" s="14">
        <v>108</v>
      </c>
      <c r="J6" s="19">
        <v>0</v>
      </c>
      <c r="K6" s="14">
        <v>108</v>
      </c>
      <c r="L6" s="19">
        <v>0</v>
      </c>
      <c r="M6" s="14">
        <v>78</v>
      </c>
      <c r="N6" s="19">
        <v>0</v>
      </c>
      <c r="O6" s="14">
        <v>78</v>
      </c>
      <c r="P6" s="19">
        <v>0</v>
      </c>
      <c r="Q6" s="14">
        <f t="shared" si="0"/>
        <v>116</v>
      </c>
      <c r="R6" s="14">
        <f t="shared" ref="R6:R16" si="1">D6+H6+L6+P6</f>
        <v>116</v>
      </c>
      <c r="T6" s="10"/>
      <c r="U6" s="10"/>
    </row>
    <row r="7" spans="1:21" ht="30" customHeight="1" thickTop="1" thickBot="1" x14ac:dyDescent="0.35">
      <c r="A7" s="12">
        <v>3</v>
      </c>
      <c r="B7" s="13" t="s">
        <v>16</v>
      </c>
      <c r="C7" s="19">
        <v>53</v>
      </c>
      <c r="D7" s="14">
        <v>53</v>
      </c>
      <c r="E7" s="14">
        <v>53</v>
      </c>
      <c r="F7" s="19">
        <v>26</v>
      </c>
      <c r="G7" s="14">
        <v>53</v>
      </c>
      <c r="H7" s="19">
        <v>26</v>
      </c>
      <c r="I7" s="14">
        <v>26</v>
      </c>
      <c r="J7" s="19">
        <v>1</v>
      </c>
      <c r="K7" s="14">
        <v>26</v>
      </c>
      <c r="L7" s="19">
        <v>1</v>
      </c>
      <c r="M7" s="14">
        <v>1</v>
      </c>
      <c r="N7" s="19">
        <v>11</v>
      </c>
      <c r="O7" s="14">
        <v>1</v>
      </c>
      <c r="P7" s="19">
        <v>11</v>
      </c>
      <c r="Q7" s="14">
        <f t="shared" si="0"/>
        <v>91</v>
      </c>
      <c r="R7" s="14">
        <f t="shared" si="1"/>
        <v>91</v>
      </c>
      <c r="T7" s="10"/>
      <c r="U7" s="11"/>
    </row>
    <row r="8" spans="1:21" ht="30" customHeight="1" thickTop="1" thickBot="1" x14ac:dyDescent="0.35">
      <c r="A8" s="12">
        <v>4</v>
      </c>
      <c r="B8" s="12" t="s">
        <v>11</v>
      </c>
      <c r="C8" s="19">
        <v>88</v>
      </c>
      <c r="D8" s="14">
        <v>88</v>
      </c>
      <c r="E8" s="14">
        <v>88</v>
      </c>
      <c r="F8" s="19">
        <v>27</v>
      </c>
      <c r="G8" s="14">
        <v>88</v>
      </c>
      <c r="H8" s="19">
        <v>27</v>
      </c>
      <c r="I8" s="14">
        <v>27</v>
      </c>
      <c r="J8" s="19">
        <v>0</v>
      </c>
      <c r="K8" s="14">
        <v>27</v>
      </c>
      <c r="L8" s="19">
        <v>0</v>
      </c>
      <c r="M8" s="14">
        <v>27</v>
      </c>
      <c r="N8" s="19">
        <v>0</v>
      </c>
      <c r="O8" s="14">
        <v>27</v>
      </c>
      <c r="P8" s="19">
        <v>0</v>
      </c>
      <c r="Q8" s="14">
        <f t="shared" si="0"/>
        <v>115</v>
      </c>
      <c r="R8" s="14">
        <f t="shared" si="1"/>
        <v>115</v>
      </c>
      <c r="T8" s="10"/>
      <c r="U8" s="10"/>
    </row>
    <row r="9" spans="1:21" ht="30" customHeight="1" thickTop="1" thickBot="1" x14ac:dyDescent="0.35">
      <c r="A9" s="12">
        <v>5</v>
      </c>
      <c r="B9" s="12" t="s">
        <v>17</v>
      </c>
      <c r="C9" s="19">
        <v>127</v>
      </c>
      <c r="D9" s="14">
        <v>127</v>
      </c>
      <c r="E9" s="14">
        <v>127</v>
      </c>
      <c r="F9" s="19">
        <v>4</v>
      </c>
      <c r="G9" s="14">
        <v>127</v>
      </c>
      <c r="H9" s="19">
        <v>4</v>
      </c>
      <c r="I9" s="14">
        <v>127</v>
      </c>
      <c r="J9" s="19">
        <v>1</v>
      </c>
      <c r="K9" s="14">
        <v>127</v>
      </c>
      <c r="L9" s="19">
        <v>1</v>
      </c>
      <c r="M9" s="14">
        <v>1</v>
      </c>
      <c r="N9" s="19">
        <v>4</v>
      </c>
      <c r="O9" s="14">
        <v>1</v>
      </c>
      <c r="P9" s="19">
        <v>4</v>
      </c>
      <c r="Q9" s="14">
        <f t="shared" si="0"/>
        <v>136</v>
      </c>
      <c r="R9" s="14">
        <f t="shared" si="1"/>
        <v>136</v>
      </c>
      <c r="T9" s="10"/>
      <c r="U9" s="10"/>
    </row>
    <row r="10" spans="1:21" ht="30" customHeight="1" thickTop="1" thickBot="1" x14ac:dyDescent="0.35">
      <c r="A10" s="12">
        <v>6</v>
      </c>
      <c r="B10" s="12" t="s">
        <v>12</v>
      </c>
      <c r="C10" s="19">
        <v>65</v>
      </c>
      <c r="D10" s="14">
        <v>65</v>
      </c>
      <c r="E10" s="14">
        <v>65</v>
      </c>
      <c r="F10" s="19">
        <v>28</v>
      </c>
      <c r="G10" s="14">
        <v>65</v>
      </c>
      <c r="H10" s="19">
        <v>28</v>
      </c>
      <c r="I10" s="14">
        <v>65</v>
      </c>
      <c r="J10" s="19">
        <v>18</v>
      </c>
      <c r="K10" s="14">
        <v>60</v>
      </c>
      <c r="L10" s="19">
        <v>18</v>
      </c>
      <c r="M10" s="14">
        <v>25</v>
      </c>
      <c r="N10" s="19">
        <v>8</v>
      </c>
      <c r="O10" s="14">
        <v>25</v>
      </c>
      <c r="P10" s="19">
        <v>8</v>
      </c>
      <c r="Q10" s="14">
        <f t="shared" si="0"/>
        <v>119</v>
      </c>
      <c r="R10" s="14">
        <f t="shared" si="1"/>
        <v>119</v>
      </c>
      <c r="T10" s="10"/>
      <c r="U10" s="10"/>
    </row>
    <row r="11" spans="1:21" ht="30" customHeight="1" thickTop="1" thickBot="1" x14ac:dyDescent="0.35">
      <c r="A11" s="12">
        <v>7</v>
      </c>
      <c r="B11" s="12" t="s">
        <v>18</v>
      </c>
      <c r="C11" s="19">
        <v>55</v>
      </c>
      <c r="D11" s="14">
        <v>55</v>
      </c>
      <c r="E11" s="14">
        <v>55</v>
      </c>
      <c r="F11" s="19">
        <v>33</v>
      </c>
      <c r="G11" s="14">
        <v>55</v>
      </c>
      <c r="H11" s="19">
        <v>33</v>
      </c>
      <c r="I11" s="14">
        <v>33</v>
      </c>
      <c r="J11" s="19">
        <v>20</v>
      </c>
      <c r="K11" s="14">
        <v>33</v>
      </c>
      <c r="L11" s="19">
        <v>20</v>
      </c>
      <c r="M11" s="14">
        <v>20</v>
      </c>
      <c r="N11" s="19">
        <v>16</v>
      </c>
      <c r="O11" s="14">
        <v>20</v>
      </c>
      <c r="P11" s="19">
        <v>16</v>
      </c>
      <c r="Q11" s="14">
        <f t="shared" si="0"/>
        <v>124</v>
      </c>
      <c r="R11" s="14">
        <f t="shared" si="1"/>
        <v>124</v>
      </c>
      <c r="T11" s="10"/>
      <c r="U11" s="10"/>
    </row>
    <row r="12" spans="1:21" ht="30" customHeight="1" thickTop="1" thickBot="1" x14ac:dyDescent="0.35">
      <c r="A12" s="12">
        <v>8</v>
      </c>
      <c r="B12" s="12" t="s">
        <v>19</v>
      </c>
      <c r="C12" s="19">
        <v>83</v>
      </c>
      <c r="D12" s="14">
        <v>83</v>
      </c>
      <c r="E12" s="14">
        <v>83</v>
      </c>
      <c r="F12" s="19">
        <v>3</v>
      </c>
      <c r="G12" s="14">
        <v>83</v>
      </c>
      <c r="H12" s="19">
        <v>3</v>
      </c>
      <c r="I12" s="14">
        <v>83</v>
      </c>
      <c r="J12" s="19">
        <v>3</v>
      </c>
      <c r="K12" s="14">
        <v>83</v>
      </c>
      <c r="L12" s="19">
        <v>3</v>
      </c>
      <c r="M12" s="14">
        <v>83</v>
      </c>
      <c r="N12" s="19">
        <v>9</v>
      </c>
      <c r="O12" s="14">
        <v>83</v>
      </c>
      <c r="P12" s="19">
        <v>9</v>
      </c>
      <c r="Q12" s="14">
        <f t="shared" si="0"/>
        <v>98</v>
      </c>
      <c r="R12" s="14">
        <f t="shared" si="1"/>
        <v>98</v>
      </c>
      <c r="T12" s="10"/>
      <c r="U12" s="10"/>
    </row>
    <row r="13" spans="1:21" ht="30" customHeight="1" thickTop="1" thickBot="1" x14ac:dyDescent="0.35">
      <c r="A13" s="12">
        <v>9</v>
      </c>
      <c r="B13" s="12" t="s">
        <v>13</v>
      </c>
      <c r="C13" s="20">
        <v>69</v>
      </c>
      <c r="D13" s="13">
        <v>69</v>
      </c>
      <c r="E13" s="13">
        <v>69</v>
      </c>
      <c r="F13" s="21">
        <v>0</v>
      </c>
      <c r="G13" s="13">
        <v>69</v>
      </c>
      <c r="H13" s="21">
        <v>0</v>
      </c>
      <c r="I13" s="13">
        <v>42</v>
      </c>
      <c r="J13" s="21">
        <v>0</v>
      </c>
      <c r="K13" s="13">
        <v>42</v>
      </c>
      <c r="L13" s="21">
        <v>0</v>
      </c>
      <c r="M13" s="13">
        <v>42</v>
      </c>
      <c r="N13" s="21">
        <v>0</v>
      </c>
      <c r="O13" s="13">
        <v>42</v>
      </c>
      <c r="P13" s="21">
        <v>0</v>
      </c>
      <c r="Q13" s="13">
        <f t="shared" si="0"/>
        <v>69</v>
      </c>
      <c r="R13" s="13">
        <f t="shared" si="1"/>
        <v>69</v>
      </c>
      <c r="T13" s="10"/>
      <c r="U13" s="10"/>
    </row>
    <row r="14" spans="1:21" ht="30" customHeight="1" thickTop="1" thickBot="1" x14ac:dyDescent="0.35">
      <c r="A14" s="12">
        <v>10</v>
      </c>
      <c r="B14" s="12" t="s">
        <v>14</v>
      </c>
      <c r="C14" s="19">
        <v>126</v>
      </c>
      <c r="D14" s="14">
        <v>126</v>
      </c>
      <c r="E14" s="14">
        <v>126</v>
      </c>
      <c r="F14" s="19">
        <v>43</v>
      </c>
      <c r="G14" s="14">
        <v>126</v>
      </c>
      <c r="H14" s="19">
        <v>43</v>
      </c>
      <c r="I14" s="14">
        <v>73</v>
      </c>
      <c r="J14" s="19">
        <v>28</v>
      </c>
      <c r="K14" s="14">
        <v>73</v>
      </c>
      <c r="L14" s="19">
        <v>28</v>
      </c>
      <c r="M14" s="14">
        <v>15</v>
      </c>
      <c r="N14" s="19">
        <v>16</v>
      </c>
      <c r="O14" s="14">
        <v>15</v>
      </c>
      <c r="P14" s="19">
        <v>16</v>
      </c>
      <c r="Q14" s="14">
        <f t="shared" si="0"/>
        <v>213</v>
      </c>
      <c r="R14" s="14">
        <f t="shared" si="1"/>
        <v>213</v>
      </c>
      <c r="T14" s="10"/>
      <c r="U14" s="10"/>
    </row>
    <row r="15" spans="1:21" ht="30" customHeight="1" thickTop="1" thickBot="1" x14ac:dyDescent="0.35">
      <c r="A15" s="12">
        <v>11</v>
      </c>
      <c r="B15" s="12" t="s">
        <v>15</v>
      </c>
      <c r="C15" s="19">
        <v>159</v>
      </c>
      <c r="D15" s="14">
        <v>159</v>
      </c>
      <c r="E15" s="14">
        <v>159</v>
      </c>
      <c r="F15" s="19">
        <v>0</v>
      </c>
      <c r="G15" s="14">
        <v>159</v>
      </c>
      <c r="H15" s="19">
        <v>0</v>
      </c>
      <c r="I15" s="14">
        <v>70</v>
      </c>
      <c r="J15" s="19">
        <v>0</v>
      </c>
      <c r="K15" s="14">
        <v>70</v>
      </c>
      <c r="L15" s="19">
        <v>0</v>
      </c>
      <c r="M15" s="14">
        <v>30</v>
      </c>
      <c r="N15" s="19">
        <v>0</v>
      </c>
      <c r="O15" s="14">
        <v>30</v>
      </c>
      <c r="P15" s="19">
        <v>0</v>
      </c>
      <c r="Q15" s="14">
        <f t="shared" si="0"/>
        <v>159</v>
      </c>
      <c r="R15" s="14">
        <f t="shared" si="1"/>
        <v>159</v>
      </c>
      <c r="T15" s="10"/>
      <c r="U15" s="10"/>
    </row>
    <row r="16" spans="1:21" ht="30" customHeight="1" thickTop="1" thickBot="1" x14ac:dyDescent="0.35">
      <c r="A16" s="18" t="s">
        <v>6</v>
      </c>
      <c r="B16" s="18"/>
      <c r="C16" s="19">
        <f>C5+C6+C7+C8+C9+C10+C11+C12+C13+C14+C15</f>
        <v>1072</v>
      </c>
      <c r="D16" s="14">
        <f t="shared" ref="D16:Q16" si="2">D5+D6+D7+D8+D9+D10+D11+D12+D13+D14+D15</f>
        <v>1072</v>
      </c>
      <c r="E16" s="14">
        <f t="shared" si="2"/>
        <v>1072</v>
      </c>
      <c r="F16" s="19">
        <f t="shared" si="2"/>
        <v>169</v>
      </c>
      <c r="G16" s="14">
        <f t="shared" si="2"/>
        <v>1072</v>
      </c>
      <c r="H16" s="19">
        <f t="shared" si="2"/>
        <v>169</v>
      </c>
      <c r="I16" s="14">
        <f t="shared" si="2"/>
        <v>666</v>
      </c>
      <c r="J16" s="19">
        <f t="shared" si="2"/>
        <v>71</v>
      </c>
      <c r="K16" s="14">
        <f t="shared" si="2"/>
        <v>661</v>
      </c>
      <c r="L16" s="19">
        <f t="shared" si="2"/>
        <v>71</v>
      </c>
      <c r="M16" s="14">
        <f t="shared" si="2"/>
        <v>334</v>
      </c>
      <c r="N16" s="19">
        <f t="shared" si="2"/>
        <v>64</v>
      </c>
      <c r="O16" s="14">
        <f t="shared" si="2"/>
        <v>334</v>
      </c>
      <c r="P16" s="19">
        <f t="shared" si="2"/>
        <v>64</v>
      </c>
      <c r="Q16" s="25">
        <f t="shared" si="2"/>
        <v>1376</v>
      </c>
      <c r="R16" s="25">
        <f t="shared" si="1"/>
        <v>1376</v>
      </c>
      <c r="T16" s="10"/>
      <c r="U16" s="10"/>
    </row>
    <row r="17" spans="1:18" ht="30" customHeight="1" thickTop="1" x14ac:dyDescent="0.3">
      <c r="A17" s="37" t="s">
        <v>33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</row>
    <row r="18" spans="1:18" ht="30" customHeight="1" x14ac:dyDescent="0.3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</row>
  </sheetData>
  <mergeCells count="20">
    <mergeCell ref="E3:F3"/>
    <mergeCell ref="I3:J3"/>
    <mergeCell ref="M3:N3"/>
    <mergeCell ref="Q3:Q4"/>
    <mergeCell ref="A17:R18"/>
    <mergeCell ref="R3:R4"/>
    <mergeCell ref="A16:B16"/>
    <mergeCell ref="A1:R1"/>
    <mergeCell ref="Q2:R2"/>
    <mergeCell ref="A2:A4"/>
    <mergeCell ref="B2:B4"/>
    <mergeCell ref="C2:D2"/>
    <mergeCell ref="G3:H3"/>
    <mergeCell ref="K3:L3"/>
    <mergeCell ref="O3:P3"/>
    <mergeCell ref="C3:C4"/>
    <mergeCell ref="E2:H2"/>
    <mergeCell ref="I2:L2"/>
    <mergeCell ref="M2:P2"/>
    <mergeCell ref="D3:D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R20"/>
  <sheetViews>
    <sheetView topLeftCell="A4" zoomScale="90" zoomScaleNormal="90" workbookViewId="0">
      <selection activeCell="A17" sqref="A17:R18"/>
    </sheetView>
  </sheetViews>
  <sheetFormatPr defaultRowHeight="30" customHeight="1" x14ac:dyDescent="0.3"/>
  <cols>
    <col min="1" max="1" width="8.88671875" style="15"/>
    <col min="2" max="2" width="12.33203125" style="15" customWidth="1"/>
    <col min="3" max="3" width="11" style="15" customWidth="1"/>
    <col min="4" max="5" width="10.33203125" style="15" customWidth="1"/>
    <col min="6" max="7" width="11.109375" style="15" customWidth="1"/>
    <col min="8" max="9" width="9.6640625" style="15" customWidth="1"/>
    <col min="10" max="11" width="10.109375" style="15" customWidth="1"/>
    <col min="12" max="13" width="10.6640625" style="15" customWidth="1"/>
    <col min="14" max="15" width="10.109375" style="15" customWidth="1"/>
    <col min="16" max="16" width="10" style="15" customWidth="1"/>
    <col min="17" max="17" width="10.5546875" style="15" customWidth="1"/>
    <col min="18" max="18" width="10.6640625" style="15" customWidth="1"/>
    <col min="19" max="16384" width="8.88671875" style="15"/>
  </cols>
  <sheetData>
    <row r="1" spans="1:18" ht="46.8" customHeight="1" thickTop="1" thickBot="1" x14ac:dyDescent="0.35">
      <c r="A1" s="17" t="s">
        <v>31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9"/>
    </row>
    <row r="2" spans="1:18" ht="30" customHeight="1" thickTop="1" thickBot="1" x14ac:dyDescent="0.35">
      <c r="A2" s="8" t="s">
        <v>20</v>
      </c>
      <c r="B2" s="8" t="s">
        <v>21</v>
      </c>
      <c r="C2" s="7" t="s">
        <v>2</v>
      </c>
      <c r="D2" s="7"/>
      <c r="E2" s="7" t="s">
        <v>3</v>
      </c>
      <c r="F2" s="7"/>
      <c r="G2" s="7"/>
      <c r="H2" s="7"/>
      <c r="I2" s="7" t="s">
        <v>4</v>
      </c>
      <c r="J2" s="7"/>
      <c r="K2" s="7"/>
      <c r="L2" s="7"/>
      <c r="M2" s="7" t="s">
        <v>5</v>
      </c>
      <c r="N2" s="7"/>
      <c r="O2" s="7"/>
      <c r="P2" s="7"/>
      <c r="Q2" s="7" t="s">
        <v>6</v>
      </c>
      <c r="R2" s="7"/>
    </row>
    <row r="3" spans="1:18" ht="30" customHeight="1" thickTop="1" thickBot="1" x14ac:dyDescent="0.35">
      <c r="A3" s="8"/>
      <c r="B3" s="8"/>
      <c r="C3" s="7" t="s">
        <v>7</v>
      </c>
      <c r="D3" s="7" t="s">
        <v>8</v>
      </c>
      <c r="E3" s="7" t="s">
        <v>7</v>
      </c>
      <c r="F3" s="7"/>
      <c r="G3" s="7" t="s">
        <v>8</v>
      </c>
      <c r="H3" s="7"/>
      <c r="I3" s="7" t="s">
        <v>7</v>
      </c>
      <c r="J3" s="7"/>
      <c r="K3" s="7" t="s">
        <v>8</v>
      </c>
      <c r="L3" s="7"/>
      <c r="M3" s="7" t="s">
        <v>7</v>
      </c>
      <c r="N3" s="7"/>
      <c r="O3" s="7" t="s">
        <v>8</v>
      </c>
      <c r="P3" s="7"/>
      <c r="Q3" s="7" t="s">
        <v>7</v>
      </c>
      <c r="R3" s="7" t="s">
        <v>8</v>
      </c>
    </row>
    <row r="4" spans="1:18" ht="30" customHeight="1" thickTop="1" thickBot="1" x14ac:dyDescent="0.35">
      <c r="A4" s="8"/>
      <c r="B4" s="8"/>
      <c r="C4" s="7"/>
      <c r="D4" s="7"/>
      <c r="E4" s="4" t="s">
        <v>22</v>
      </c>
      <c r="F4" s="4" t="s">
        <v>23</v>
      </c>
      <c r="G4" s="4" t="s">
        <v>22</v>
      </c>
      <c r="H4" s="4" t="s">
        <v>23</v>
      </c>
      <c r="I4" s="4" t="s">
        <v>22</v>
      </c>
      <c r="J4" s="4" t="s">
        <v>23</v>
      </c>
      <c r="K4" s="4" t="s">
        <v>22</v>
      </c>
      <c r="L4" s="4" t="s">
        <v>23</v>
      </c>
      <c r="M4" s="4" t="s">
        <v>22</v>
      </c>
      <c r="N4" s="4" t="s">
        <v>23</v>
      </c>
      <c r="O4" s="4" t="s">
        <v>22</v>
      </c>
      <c r="P4" s="4" t="s">
        <v>23</v>
      </c>
      <c r="Q4" s="7"/>
      <c r="R4" s="7"/>
    </row>
    <row r="5" spans="1:18" ht="30" customHeight="1" thickTop="1" thickBot="1" x14ac:dyDescent="0.35">
      <c r="A5" s="1">
        <v>1</v>
      </c>
      <c r="B5" s="6" t="s">
        <v>9</v>
      </c>
      <c r="C5" s="19">
        <v>14</v>
      </c>
      <c r="D5" s="16">
        <v>14</v>
      </c>
      <c r="E5" s="16">
        <v>14</v>
      </c>
      <c r="F5" s="19">
        <v>8</v>
      </c>
      <c r="G5" s="16">
        <v>14</v>
      </c>
      <c r="H5" s="19">
        <v>8</v>
      </c>
      <c r="I5" s="16">
        <v>0</v>
      </c>
      <c r="J5" s="19">
        <v>6</v>
      </c>
      <c r="K5" s="16">
        <v>0</v>
      </c>
      <c r="L5" s="19">
        <v>6</v>
      </c>
      <c r="M5" s="16">
        <v>0</v>
      </c>
      <c r="N5" s="19">
        <v>6</v>
      </c>
      <c r="O5" s="16">
        <v>0</v>
      </c>
      <c r="P5" s="19">
        <v>6</v>
      </c>
      <c r="Q5" s="16">
        <f>C5+F5+J5+N5</f>
        <v>34</v>
      </c>
      <c r="R5" s="16">
        <f t="shared" ref="R5:R16" si="0">D5+H5+L5+P5</f>
        <v>34</v>
      </c>
    </row>
    <row r="6" spans="1:18" ht="30" customHeight="1" thickTop="1" thickBot="1" x14ac:dyDescent="0.35">
      <c r="A6" s="1">
        <v>2</v>
      </c>
      <c r="B6" s="6" t="s">
        <v>10</v>
      </c>
      <c r="C6" s="19">
        <v>55</v>
      </c>
      <c r="D6" s="16">
        <v>55</v>
      </c>
      <c r="E6" s="16">
        <v>55</v>
      </c>
      <c r="F6" s="19">
        <v>0</v>
      </c>
      <c r="G6" s="16">
        <v>55</v>
      </c>
      <c r="H6" s="19">
        <v>0</v>
      </c>
      <c r="I6" s="16">
        <v>55</v>
      </c>
      <c r="J6" s="19">
        <v>0</v>
      </c>
      <c r="K6" s="16">
        <v>55</v>
      </c>
      <c r="L6" s="19">
        <v>0</v>
      </c>
      <c r="M6" s="16">
        <v>24</v>
      </c>
      <c r="N6" s="19">
        <v>0</v>
      </c>
      <c r="O6" s="16">
        <v>24</v>
      </c>
      <c r="P6" s="19">
        <v>0</v>
      </c>
      <c r="Q6" s="16">
        <f t="shared" ref="Q6:Q15" si="1">C6+F6+J6+N6</f>
        <v>55</v>
      </c>
      <c r="R6" s="16">
        <f t="shared" si="0"/>
        <v>55</v>
      </c>
    </row>
    <row r="7" spans="1:18" ht="30" customHeight="1" thickTop="1" thickBot="1" x14ac:dyDescent="0.35">
      <c r="A7" s="1">
        <v>3</v>
      </c>
      <c r="B7" s="6" t="s">
        <v>16</v>
      </c>
      <c r="C7" s="19">
        <v>59</v>
      </c>
      <c r="D7" s="16">
        <v>59</v>
      </c>
      <c r="E7" s="16">
        <v>46</v>
      </c>
      <c r="F7" s="19">
        <v>22</v>
      </c>
      <c r="G7" s="16">
        <v>46</v>
      </c>
      <c r="H7" s="19">
        <v>22</v>
      </c>
      <c r="I7" s="16">
        <v>22</v>
      </c>
      <c r="J7" s="19">
        <v>7</v>
      </c>
      <c r="K7" s="16">
        <v>22</v>
      </c>
      <c r="L7" s="19">
        <v>7</v>
      </c>
      <c r="M7" s="16">
        <v>7</v>
      </c>
      <c r="N7" s="19">
        <v>13</v>
      </c>
      <c r="O7" s="16">
        <v>7</v>
      </c>
      <c r="P7" s="19">
        <v>13</v>
      </c>
      <c r="Q7" s="16">
        <f t="shared" si="1"/>
        <v>101</v>
      </c>
      <c r="R7" s="16">
        <f t="shared" si="0"/>
        <v>101</v>
      </c>
    </row>
    <row r="8" spans="1:18" ht="30" customHeight="1" thickTop="1" thickBot="1" x14ac:dyDescent="0.35">
      <c r="A8" s="1">
        <v>4</v>
      </c>
      <c r="B8" s="1" t="s">
        <v>11</v>
      </c>
      <c r="C8" s="19">
        <v>66</v>
      </c>
      <c r="D8" s="16">
        <v>66</v>
      </c>
      <c r="E8" s="16">
        <v>66</v>
      </c>
      <c r="F8" s="19">
        <v>39</v>
      </c>
      <c r="G8" s="16">
        <v>66</v>
      </c>
      <c r="H8" s="19">
        <v>39</v>
      </c>
      <c r="I8" s="16">
        <v>39</v>
      </c>
      <c r="J8" s="19">
        <v>0</v>
      </c>
      <c r="K8" s="16">
        <v>39</v>
      </c>
      <c r="L8" s="19">
        <v>0</v>
      </c>
      <c r="M8" s="16">
        <v>39</v>
      </c>
      <c r="N8" s="19">
        <v>0</v>
      </c>
      <c r="O8" s="16">
        <v>39</v>
      </c>
      <c r="P8" s="19">
        <v>0</v>
      </c>
      <c r="Q8" s="16">
        <f t="shared" si="1"/>
        <v>105</v>
      </c>
      <c r="R8" s="16">
        <f t="shared" si="0"/>
        <v>105</v>
      </c>
    </row>
    <row r="9" spans="1:18" ht="30" customHeight="1" thickTop="1" thickBot="1" x14ac:dyDescent="0.35">
      <c r="A9" s="1">
        <v>5</v>
      </c>
      <c r="B9" s="1" t="s">
        <v>17</v>
      </c>
      <c r="C9" s="19">
        <v>79</v>
      </c>
      <c r="D9" s="16">
        <v>79</v>
      </c>
      <c r="E9" s="16">
        <v>79</v>
      </c>
      <c r="F9" s="19">
        <v>2</v>
      </c>
      <c r="G9" s="16">
        <v>79</v>
      </c>
      <c r="H9" s="19">
        <v>2</v>
      </c>
      <c r="I9" s="16">
        <v>81</v>
      </c>
      <c r="J9" s="19">
        <v>4</v>
      </c>
      <c r="K9" s="16">
        <v>81</v>
      </c>
      <c r="L9" s="19">
        <v>4</v>
      </c>
      <c r="M9" s="16">
        <v>81</v>
      </c>
      <c r="N9" s="19">
        <v>18</v>
      </c>
      <c r="O9" s="16">
        <v>81</v>
      </c>
      <c r="P9" s="19">
        <v>18</v>
      </c>
      <c r="Q9" s="16">
        <f t="shared" si="1"/>
        <v>103</v>
      </c>
      <c r="R9" s="16">
        <f t="shared" si="0"/>
        <v>103</v>
      </c>
    </row>
    <row r="10" spans="1:18" ht="30" customHeight="1" thickTop="1" thickBot="1" x14ac:dyDescent="0.35">
      <c r="A10" s="1">
        <v>6</v>
      </c>
      <c r="B10" s="1" t="s">
        <v>12</v>
      </c>
      <c r="C10" s="19">
        <v>12</v>
      </c>
      <c r="D10" s="16">
        <v>12</v>
      </c>
      <c r="E10" s="16">
        <v>12</v>
      </c>
      <c r="F10" s="19">
        <v>1</v>
      </c>
      <c r="G10" s="16">
        <v>12</v>
      </c>
      <c r="H10" s="19">
        <v>1</v>
      </c>
      <c r="I10" s="16">
        <v>12</v>
      </c>
      <c r="J10" s="19">
        <v>1</v>
      </c>
      <c r="K10" s="16">
        <v>12</v>
      </c>
      <c r="L10" s="19">
        <v>1</v>
      </c>
      <c r="M10" s="16">
        <v>6</v>
      </c>
      <c r="N10" s="19">
        <v>1</v>
      </c>
      <c r="O10" s="16">
        <v>6</v>
      </c>
      <c r="P10" s="19">
        <v>1</v>
      </c>
      <c r="Q10" s="16">
        <f t="shared" si="1"/>
        <v>15</v>
      </c>
      <c r="R10" s="16">
        <f t="shared" si="0"/>
        <v>15</v>
      </c>
    </row>
    <row r="11" spans="1:18" ht="30" customHeight="1" thickTop="1" thickBot="1" x14ac:dyDescent="0.35">
      <c r="A11" s="1">
        <v>7</v>
      </c>
      <c r="B11" s="1" t="s">
        <v>18</v>
      </c>
      <c r="C11" s="19">
        <v>33</v>
      </c>
      <c r="D11" s="16">
        <v>33</v>
      </c>
      <c r="E11" s="16">
        <v>33</v>
      </c>
      <c r="F11" s="19">
        <v>22</v>
      </c>
      <c r="G11" s="16">
        <v>33</v>
      </c>
      <c r="H11" s="19">
        <v>22</v>
      </c>
      <c r="I11" s="16">
        <v>11</v>
      </c>
      <c r="J11" s="19">
        <v>22</v>
      </c>
      <c r="K11" s="16">
        <v>11</v>
      </c>
      <c r="L11" s="19">
        <v>22</v>
      </c>
      <c r="M11" s="16">
        <v>5</v>
      </c>
      <c r="N11" s="19">
        <v>8</v>
      </c>
      <c r="O11" s="16">
        <v>5</v>
      </c>
      <c r="P11" s="19">
        <v>8</v>
      </c>
      <c r="Q11" s="16">
        <f t="shared" si="1"/>
        <v>85</v>
      </c>
      <c r="R11" s="16">
        <f t="shared" si="0"/>
        <v>85</v>
      </c>
    </row>
    <row r="12" spans="1:18" ht="30" customHeight="1" thickTop="1" thickBot="1" x14ac:dyDescent="0.35">
      <c r="A12" s="1">
        <v>8</v>
      </c>
      <c r="B12" s="1" t="s">
        <v>19</v>
      </c>
      <c r="C12" s="19">
        <v>22</v>
      </c>
      <c r="D12" s="16">
        <v>22</v>
      </c>
      <c r="E12" s="16">
        <v>22</v>
      </c>
      <c r="F12" s="19">
        <v>3</v>
      </c>
      <c r="G12" s="16">
        <v>22</v>
      </c>
      <c r="H12" s="19">
        <v>3</v>
      </c>
      <c r="I12" s="16">
        <v>22</v>
      </c>
      <c r="J12" s="19">
        <v>1</v>
      </c>
      <c r="K12" s="16">
        <v>22</v>
      </c>
      <c r="L12" s="19">
        <v>1</v>
      </c>
      <c r="M12" s="16">
        <v>22</v>
      </c>
      <c r="N12" s="19">
        <v>7</v>
      </c>
      <c r="O12" s="16">
        <v>22</v>
      </c>
      <c r="P12" s="19">
        <v>7</v>
      </c>
      <c r="Q12" s="16">
        <f t="shared" si="1"/>
        <v>33</v>
      </c>
      <c r="R12" s="16">
        <f t="shared" si="0"/>
        <v>33</v>
      </c>
    </row>
    <row r="13" spans="1:18" ht="30" customHeight="1" thickTop="1" thickBot="1" x14ac:dyDescent="0.35">
      <c r="A13" s="1">
        <v>9</v>
      </c>
      <c r="B13" s="1" t="s">
        <v>13</v>
      </c>
      <c r="C13" s="20">
        <v>59</v>
      </c>
      <c r="D13" s="6">
        <v>59</v>
      </c>
      <c r="E13" s="6">
        <v>59</v>
      </c>
      <c r="F13" s="21">
        <v>0</v>
      </c>
      <c r="G13" s="6">
        <v>59</v>
      </c>
      <c r="H13" s="21">
        <v>0</v>
      </c>
      <c r="I13" s="6">
        <v>42</v>
      </c>
      <c r="J13" s="21">
        <v>0</v>
      </c>
      <c r="K13" s="6">
        <v>42</v>
      </c>
      <c r="L13" s="21">
        <v>0</v>
      </c>
      <c r="M13" s="6">
        <v>42</v>
      </c>
      <c r="N13" s="21">
        <v>11</v>
      </c>
      <c r="O13" s="6">
        <v>42</v>
      </c>
      <c r="P13" s="21">
        <v>11</v>
      </c>
      <c r="Q13" s="6">
        <f>C13+F13+J13+N13</f>
        <v>70</v>
      </c>
      <c r="R13" s="6">
        <f t="shared" si="0"/>
        <v>70</v>
      </c>
    </row>
    <row r="14" spans="1:18" ht="30" customHeight="1" thickTop="1" thickBot="1" x14ac:dyDescent="0.35">
      <c r="A14" s="1">
        <v>10</v>
      </c>
      <c r="B14" s="1" t="s">
        <v>14</v>
      </c>
      <c r="C14" s="19">
        <v>17</v>
      </c>
      <c r="D14" s="16">
        <v>17</v>
      </c>
      <c r="E14" s="16">
        <v>17</v>
      </c>
      <c r="F14" s="19">
        <v>17</v>
      </c>
      <c r="G14" s="16">
        <v>17</v>
      </c>
      <c r="H14" s="19">
        <v>17</v>
      </c>
      <c r="I14" s="16">
        <v>17</v>
      </c>
      <c r="J14" s="19">
        <v>12</v>
      </c>
      <c r="K14" s="16">
        <v>17</v>
      </c>
      <c r="L14" s="19">
        <v>12</v>
      </c>
      <c r="M14" s="16">
        <v>5</v>
      </c>
      <c r="N14" s="19">
        <v>6</v>
      </c>
      <c r="O14" s="16">
        <v>5</v>
      </c>
      <c r="P14" s="19">
        <v>6</v>
      </c>
      <c r="Q14" s="16">
        <f t="shared" si="1"/>
        <v>52</v>
      </c>
      <c r="R14" s="16">
        <f t="shared" si="0"/>
        <v>52</v>
      </c>
    </row>
    <row r="15" spans="1:18" ht="30" customHeight="1" thickTop="1" thickBot="1" x14ac:dyDescent="0.35">
      <c r="A15" s="1">
        <v>11</v>
      </c>
      <c r="B15" s="1" t="s">
        <v>15</v>
      </c>
      <c r="C15" s="19">
        <v>14</v>
      </c>
      <c r="D15" s="16">
        <v>14</v>
      </c>
      <c r="E15" s="16">
        <v>14</v>
      </c>
      <c r="F15" s="19">
        <v>0</v>
      </c>
      <c r="G15" s="16">
        <v>14</v>
      </c>
      <c r="H15" s="19">
        <v>0</v>
      </c>
      <c r="I15" s="16">
        <v>14</v>
      </c>
      <c r="J15" s="19">
        <v>0</v>
      </c>
      <c r="K15" s="16">
        <v>14</v>
      </c>
      <c r="L15" s="19">
        <v>0</v>
      </c>
      <c r="M15" s="16">
        <v>8</v>
      </c>
      <c r="N15" s="19">
        <v>0</v>
      </c>
      <c r="O15" s="16">
        <v>8</v>
      </c>
      <c r="P15" s="19">
        <v>0</v>
      </c>
      <c r="Q15" s="16">
        <f t="shared" si="1"/>
        <v>14</v>
      </c>
      <c r="R15" s="16">
        <f t="shared" si="0"/>
        <v>14</v>
      </c>
    </row>
    <row r="16" spans="1:18" ht="30" customHeight="1" thickTop="1" thickBot="1" x14ac:dyDescent="0.35">
      <c r="A16" s="9" t="s">
        <v>6</v>
      </c>
      <c r="B16" s="9"/>
      <c r="C16" s="19">
        <f>C5+C6+C7+C8+C9+C10+C11+C12+C13+C14+C15</f>
        <v>430</v>
      </c>
      <c r="D16" s="16">
        <f t="shared" ref="D16:R16" si="2">D5+D6+D7+D8+D9+D10+D11+D12+D13+D14+D15</f>
        <v>430</v>
      </c>
      <c r="E16" s="16">
        <f t="shared" si="2"/>
        <v>417</v>
      </c>
      <c r="F16" s="19">
        <f t="shared" si="2"/>
        <v>114</v>
      </c>
      <c r="G16" s="16">
        <f t="shared" si="2"/>
        <v>417</v>
      </c>
      <c r="H16" s="19">
        <f t="shared" si="2"/>
        <v>114</v>
      </c>
      <c r="I16" s="16">
        <f t="shared" si="2"/>
        <v>315</v>
      </c>
      <c r="J16" s="19">
        <f t="shared" si="2"/>
        <v>53</v>
      </c>
      <c r="K16" s="16">
        <f t="shared" si="2"/>
        <v>315</v>
      </c>
      <c r="L16" s="19">
        <f t="shared" si="2"/>
        <v>53</v>
      </c>
      <c r="M16" s="16">
        <f t="shared" si="2"/>
        <v>239</v>
      </c>
      <c r="N16" s="19">
        <f t="shared" si="2"/>
        <v>70</v>
      </c>
      <c r="O16" s="16">
        <f t="shared" si="2"/>
        <v>239</v>
      </c>
      <c r="P16" s="19">
        <f t="shared" si="2"/>
        <v>70</v>
      </c>
      <c r="Q16" s="25">
        <f t="shared" si="2"/>
        <v>667</v>
      </c>
      <c r="R16" s="25">
        <f t="shared" si="2"/>
        <v>667</v>
      </c>
    </row>
    <row r="17" spans="1:18" ht="30" customHeight="1" thickTop="1" x14ac:dyDescent="0.3">
      <c r="A17" s="37" t="s">
        <v>33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</row>
    <row r="18" spans="1:18" ht="30" customHeight="1" x14ac:dyDescent="0.3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</row>
    <row r="20" spans="1:18" ht="30" customHeight="1" x14ac:dyDescent="0.3">
      <c r="R20" s="15">
        <f>R16-R18</f>
        <v>667</v>
      </c>
    </row>
  </sheetData>
  <mergeCells count="20">
    <mergeCell ref="I3:J3"/>
    <mergeCell ref="M3:N3"/>
    <mergeCell ref="O3:P3"/>
    <mergeCell ref="A17:R18"/>
    <mergeCell ref="Q3:Q4"/>
    <mergeCell ref="R3:R4"/>
    <mergeCell ref="A16:B16"/>
    <mergeCell ref="A1:R1"/>
    <mergeCell ref="A2:A4"/>
    <mergeCell ref="B2:B4"/>
    <mergeCell ref="C2:D2"/>
    <mergeCell ref="Q2:R2"/>
    <mergeCell ref="C3:C4"/>
    <mergeCell ref="D3:D4"/>
    <mergeCell ref="G3:H3"/>
    <mergeCell ref="K3:L3"/>
    <mergeCell ref="E2:H2"/>
    <mergeCell ref="I2:L2"/>
    <mergeCell ref="M2:P2"/>
    <mergeCell ref="E3:F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18"/>
  <sheetViews>
    <sheetView topLeftCell="A2" zoomScale="90" zoomScaleNormal="90" workbookViewId="0">
      <selection activeCell="A17" sqref="A17:R18"/>
    </sheetView>
  </sheetViews>
  <sheetFormatPr defaultRowHeight="30" customHeight="1" x14ac:dyDescent="0.3"/>
  <cols>
    <col min="1" max="1" width="8.88671875" style="15"/>
    <col min="2" max="2" width="12.33203125" style="15" customWidth="1"/>
    <col min="3" max="3" width="11" style="15" customWidth="1"/>
    <col min="4" max="5" width="10.33203125" style="15" customWidth="1"/>
    <col min="6" max="7" width="11.109375" style="15" customWidth="1"/>
    <col min="8" max="9" width="9.6640625" style="15" customWidth="1"/>
    <col min="10" max="11" width="10.109375" style="15" customWidth="1"/>
    <col min="12" max="13" width="10.6640625" style="15" customWidth="1"/>
    <col min="14" max="15" width="10.109375" style="15" customWidth="1"/>
    <col min="16" max="16" width="10" style="15" customWidth="1"/>
    <col min="17" max="17" width="10.5546875" style="15" customWidth="1"/>
    <col min="18" max="18" width="10.6640625" style="15" customWidth="1"/>
    <col min="19" max="16384" width="8.88671875" style="15"/>
  </cols>
  <sheetData>
    <row r="1" spans="1:18" ht="40.799999999999997" customHeight="1" thickTop="1" thickBot="1" x14ac:dyDescent="0.35">
      <c r="A1" s="17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ht="30" customHeight="1" thickTop="1" thickBot="1" x14ac:dyDescent="0.35">
      <c r="A2" s="8" t="s">
        <v>20</v>
      </c>
      <c r="B2" s="8" t="s">
        <v>21</v>
      </c>
      <c r="C2" s="7" t="s">
        <v>2</v>
      </c>
      <c r="D2" s="7"/>
      <c r="E2" s="7" t="s">
        <v>3</v>
      </c>
      <c r="F2" s="7"/>
      <c r="G2" s="7"/>
      <c r="H2" s="7"/>
      <c r="I2" s="7" t="s">
        <v>4</v>
      </c>
      <c r="J2" s="7"/>
      <c r="K2" s="7"/>
      <c r="L2" s="7"/>
      <c r="M2" s="7" t="s">
        <v>5</v>
      </c>
      <c r="N2" s="7"/>
      <c r="O2" s="7"/>
      <c r="P2" s="7"/>
      <c r="Q2" s="7" t="s">
        <v>6</v>
      </c>
      <c r="R2" s="7"/>
    </row>
    <row r="3" spans="1:18" ht="30" customHeight="1" thickTop="1" thickBot="1" x14ac:dyDescent="0.35">
      <c r="A3" s="8"/>
      <c r="B3" s="8"/>
      <c r="C3" s="7" t="s">
        <v>7</v>
      </c>
      <c r="D3" s="7" t="s">
        <v>8</v>
      </c>
      <c r="E3" s="7" t="s">
        <v>7</v>
      </c>
      <c r="F3" s="7"/>
      <c r="G3" s="7" t="s">
        <v>8</v>
      </c>
      <c r="H3" s="7"/>
      <c r="I3" s="7" t="s">
        <v>7</v>
      </c>
      <c r="J3" s="7"/>
      <c r="K3" s="7" t="s">
        <v>8</v>
      </c>
      <c r="L3" s="7"/>
      <c r="M3" s="7" t="s">
        <v>7</v>
      </c>
      <c r="N3" s="7"/>
      <c r="O3" s="7" t="s">
        <v>8</v>
      </c>
      <c r="P3" s="7"/>
      <c r="Q3" s="7" t="s">
        <v>7</v>
      </c>
      <c r="R3" s="7" t="s">
        <v>8</v>
      </c>
    </row>
    <row r="4" spans="1:18" ht="30" customHeight="1" thickTop="1" thickBot="1" x14ac:dyDescent="0.35">
      <c r="A4" s="8"/>
      <c r="B4" s="8"/>
      <c r="C4" s="7"/>
      <c r="D4" s="7"/>
      <c r="E4" s="4" t="s">
        <v>22</v>
      </c>
      <c r="F4" s="4" t="s">
        <v>23</v>
      </c>
      <c r="G4" s="4" t="s">
        <v>22</v>
      </c>
      <c r="H4" s="4" t="s">
        <v>23</v>
      </c>
      <c r="I4" s="4" t="s">
        <v>22</v>
      </c>
      <c r="J4" s="4" t="s">
        <v>23</v>
      </c>
      <c r="K4" s="4" t="s">
        <v>22</v>
      </c>
      <c r="L4" s="4" t="s">
        <v>23</v>
      </c>
      <c r="M4" s="4" t="s">
        <v>22</v>
      </c>
      <c r="N4" s="4" t="s">
        <v>23</v>
      </c>
      <c r="O4" s="4" t="s">
        <v>22</v>
      </c>
      <c r="P4" s="4" t="s">
        <v>23</v>
      </c>
      <c r="Q4" s="7"/>
      <c r="R4" s="7"/>
    </row>
    <row r="5" spans="1:18" ht="30" customHeight="1" thickTop="1" thickBot="1" x14ac:dyDescent="0.35">
      <c r="A5" s="1">
        <v>1</v>
      </c>
      <c r="B5" s="6" t="s">
        <v>9</v>
      </c>
      <c r="C5" s="19">
        <v>0</v>
      </c>
      <c r="D5" s="16">
        <v>0</v>
      </c>
      <c r="E5" s="16">
        <v>0</v>
      </c>
      <c r="F5" s="19">
        <v>2</v>
      </c>
      <c r="G5" s="16">
        <v>0</v>
      </c>
      <c r="H5" s="19">
        <v>2</v>
      </c>
      <c r="I5" s="16">
        <v>2</v>
      </c>
      <c r="J5" s="19">
        <v>0</v>
      </c>
      <c r="K5" s="16">
        <v>2</v>
      </c>
      <c r="L5" s="19">
        <v>0</v>
      </c>
      <c r="M5" s="16">
        <v>0</v>
      </c>
      <c r="N5" s="19">
        <v>0</v>
      </c>
      <c r="O5" s="16">
        <v>0</v>
      </c>
      <c r="P5" s="19">
        <v>0</v>
      </c>
      <c r="Q5" s="16">
        <f t="shared" ref="Q5:Q15" si="0">C5+F5+J5+N5</f>
        <v>2</v>
      </c>
      <c r="R5" s="16">
        <f>D5+H5+L5+P5</f>
        <v>2</v>
      </c>
    </row>
    <row r="6" spans="1:18" ht="30" customHeight="1" thickTop="1" thickBot="1" x14ac:dyDescent="0.35">
      <c r="A6" s="1">
        <v>2</v>
      </c>
      <c r="B6" s="6" t="s">
        <v>10</v>
      </c>
      <c r="C6" s="19">
        <v>9</v>
      </c>
      <c r="D6" s="16">
        <v>9</v>
      </c>
      <c r="E6" s="16">
        <v>9</v>
      </c>
      <c r="F6" s="19">
        <v>0</v>
      </c>
      <c r="G6" s="16">
        <v>9</v>
      </c>
      <c r="H6" s="19">
        <v>0</v>
      </c>
      <c r="I6" s="16">
        <v>9</v>
      </c>
      <c r="J6" s="19">
        <v>0</v>
      </c>
      <c r="K6" s="16">
        <v>9</v>
      </c>
      <c r="L6" s="19">
        <v>0</v>
      </c>
      <c r="M6" s="16">
        <v>4</v>
      </c>
      <c r="N6" s="19">
        <v>0</v>
      </c>
      <c r="O6" s="16">
        <v>4</v>
      </c>
      <c r="P6" s="19">
        <v>0</v>
      </c>
      <c r="Q6" s="16">
        <f t="shared" si="0"/>
        <v>9</v>
      </c>
      <c r="R6" s="16">
        <f t="shared" ref="R6:R16" si="1">D6+H6+L6+P6</f>
        <v>9</v>
      </c>
    </row>
    <row r="7" spans="1:18" ht="30" customHeight="1" thickTop="1" thickBot="1" x14ac:dyDescent="0.35">
      <c r="A7" s="1">
        <v>3</v>
      </c>
      <c r="B7" s="6" t="s">
        <v>16</v>
      </c>
      <c r="C7" s="19">
        <v>6</v>
      </c>
      <c r="D7" s="16">
        <v>6</v>
      </c>
      <c r="E7" s="16">
        <v>6</v>
      </c>
      <c r="F7" s="19">
        <v>6</v>
      </c>
      <c r="G7" s="16">
        <v>6</v>
      </c>
      <c r="H7" s="19">
        <v>6</v>
      </c>
      <c r="I7" s="16">
        <v>1</v>
      </c>
      <c r="J7" s="19">
        <v>1</v>
      </c>
      <c r="K7" s="16">
        <v>1</v>
      </c>
      <c r="L7" s="19">
        <v>1</v>
      </c>
      <c r="M7" s="16">
        <v>1</v>
      </c>
      <c r="N7" s="19">
        <v>1</v>
      </c>
      <c r="O7" s="16">
        <v>1</v>
      </c>
      <c r="P7" s="19">
        <v>1</v>
      </c>
      <c r="Q7" s="16">
        <f t="shared" si="0"/>
        <v>14</v>
      </c>
      <c r="R7" s="16">
        <f t="shared" si="1"/>
        <v>14</v>
      </c>
    </row>
    <row r="8" spans="1:18" ht="30" customHeight="1" thickTop="1" thickBot="1" x14ac:dyDescent="0.35">
      <c r="A8" s="1">
        <v>4</v>
      </c>
      <c r="B8" s="1" t="s">
        <v>11</v>
      </c>
      <c r="C8" s="19">
        <v>9</v>
      </c>
      <c r="D8" s="16">
        <v>9</v>
      </c>
      <c r="E8" s="16">
        <v>9</v>
      </c>
      <c r="F8" s="19">
        <v>3</v>
      </c>
      <c r="G8" s="16">
        <v>9</v>
      </c>
      <c r="H8" s="19">
        <v>3</v>
      </c>
      <c r="I8" s="16">
        <v>9</v>
      </c>
      <c r="J8" s="19">
        <v>6</v>
      </c>
      <c r="K8" s="16">
        <v>9</v>
      </c>
      <c r="L8" s="19">
        <v>6</v>
      </c>
      <c r="M8" s="16">
        <v>6</v>
      </c>
      <c r="N8" s="19">
        <v>0</v>
      </c>
      <c r="O8" s="16">
        <v>6</v>
      </c>
      <c r="P8" s="19">
        <v>0</v>
      </c>
      <c r="Q8" s="16">
        <f t="shared" si="0"/>
        <v>18</v>
      </c>
      <c r="R8" s="16">
        <f t="shared" si="1"/>
        <v>18</v>
      </c>
    </row>
    <row r="9" spans="1:18" ht="30" customHeight="1" thickTop="1" thickBot="1" x14ac:dyDescent="0.35">
      <c r="A9" s="1">
        <v>5</v>
      </c>
      <c r="B9" s="1" t="s">
        <v>17</v>
      </c>
      <c r="C9" s="19">
        <v>11</v>
      </c>
      <c r="D9" s="16">
        <v>11</v>
      </c>
      <c r="E9" s="16">
        <v>11</v>
      </c>
      <c r="F9" s="19">
        <v>1</v>
      </c>
      <c r="G9" s="16">
        <v>11</v>
      </c>
      <c r="H9" s="19">
        <v>1</v>
      </c>
      <c r="I9" s="16">
        <v>11</v>
      </c>
      <c r="J9" s="19">
        <v>1</v>
      </c>
      <c r="K9" s="16">
        <v>11</v>
      </c>
      <c r="L9" s="19">
        <v>1</v>
      </c>
      <c r="M9" s="16">
        <v>11</v>
      </c>
      <c r="N9" s="19">
        <v>2</v>
      </c>
      <c r="O9" s="16">
        <v>11</v>
      </c>
      <c r="P9" s="19">
        <v>2</v>
      </c>
      <c r="Q9" s="16">
        <f t="shared" si="0"/>
        <v>15</v>
      </c>
      <c r="R9" s="16">
        <f t="shared" si="1"/>
        <v>15</v>
      </c>
    </row>
    <row r="10" spans="1:18" ht="30" customHeight="1" thickTop="1" thickBot="1" x14ac:dyDescent="0.35">
      <c r="A10" s="1">
        <v>6</v>
      </c>
      <c r="B10" s="1" t="s">
        <v>12</v>
      </c>
      <c r="C10" s="19">
        <v>13</v>
      </c>
      <c r="D10" s="16">
        <v>13</v>
      </c>
      <c r="E10" s="16">
        <v>13</v>
      </c>
      <c r="F10" s="19">
        <v>1</v>
      </c>
      <c r="G10" s="16">
        <v>13</v>
      </c>
      <c r="H10" s="19">
        <v>1</v>
      </c>
      <c r="I10" s="16">
        <v>13</v>
      </c>
      <c r="J10" s="19">
        <v>1</v>
      </c>
      <c r="K10" s="16">
        <v>13</v>
      </c>
      <c r="L10" s="19">
        <v>1</v>
      </c>
      <c r="M10" s="16">
        <v>8</v>
      </c>
      <c r="N10" s="19">
        <v>1</v>
      </c>
      <c r="O10" s="16">
        <v>8</v>
      </c>
      <c r="P10" s="19">
        <v>1</v>
      </c>
      <c r="Q10" s="16">
        <f t="shared" si="0"/>
        <v>16</v>
      </c>
      <c r="R10" s="16">
        <f t="shared" si="1"/>
        <v>16</v>
      </c>
    </row>
    <row r="11" spans="1:18" ht="30" customHeight="1" thickTop="1" thickBot="1" x14ac:dyDescent="0.35">
      <c r="A11" s="1">
        <v>7</v>
      </c>
      <c r="B11" s="1" t="s">
        <v>18</v>
      </c>
      <c r="C11" s="19">
        <v>5</v>
      </c>
      <c r="D11" s="16">
        <v>5</v>
      </c>
      <c r="E11" s="16">
        <v>5</v>
      </c>
      <c r="F11" s="19">
        <v>1</v>
      </c>
      <c r="G11" s="16">
        <v>5</v>
      </c>
      <c r="H11" s="19">
        <v>1</v>
      </c>
      <c r="I11" s="16">
        <v>5</v>
      </c>
      <c r="J11" s="19">
        <v>1</v>
      </c>
      <c r="K11" s="16">
        <v>5</v>
      </c>
      <c r="L11" s="19">
        <v>1</v>
      </c>
      <c r="M11" s="16">
        <v>5</v>
      </c>
      <c r="N11" s="19">
        <v>1</v>
      </c>
      <c r="O11" s="16">
        <v>5</v>
      </c>
      <c r="P11" s="19">
        <v>1</v>
      </c>
      <c r="Q11" s="16">
        <f t="shared" si="0"/>
        <v>8</v>
      </c>
      <c r="R11" s="16">
        <f t="shared" si="1"/>
        <v>8</v>
      </c>
    </row>
    <row r="12" spans="1:18" ht="30" customHeight="1" thickTop="1" thickBot="1" x14ac:dyDescent="0.35">
      <c r="A12" s="1">
        <v>8</v>
      </c>
      <c r="B12" s="1" t="s">
        <v>19</v>
      </c>
      <c r="C12" s="19">
        <v>3</v>
      </c>
      <c r="D12" s="16">
        <v>3</v>
      </c>
      <c r="E12" s="16">
        <v>3</v>
      </c>
      <c r="F12" s="19">
        <v>0</v>
      </c>
      <c r="G12" s="16">
        <v>3</v>
      </c>
      <c r="H12" s="19">
        <v>0</v>
      </c>
      <c r="I12" s="16">
        <v>3</v>
      </c>
      <c r="J12" s="19">
        <v>0</v>
      </c>
      <c r="K12" s="16">
        <v>3</v>
      </c>
      <c r="L12" s="19">
        <v>0</v>
      </c>
      <c r="M12" s="16">
        <v>3</v>
      </c>
      <c r="N12" s="19">
        <v>0</v>
      </c>
      <c r="O12" s="16">
        <v>3</v>
      </c>
      <c r="P12" s="19">
        <v>0</v>
      </c>
      <c r="Q12" s="16">
        <f t="shared" si="0"/>
        <v>3</v>
      </c>
      <c r="R12" s="16">
        <f t="shared" si="1"/>
        <v>3</v>
      </c>
    </row>
    <row r="13" spans="1:18" ht="30" customHeight="1" thickTop="1" thickBot="1" x14ac:dyDescent="0.35">
      <c r="A13" s="1">
        <v>9</v>
      </c>
      <c r="B13" s="1" t="s">
        <v>13</v>
      </c>
      <c r="C13" s="20">
        <v>16</v>
      </c>
      <c r="D13" s="6">
        <v>16</v>
      </c>
      <c r="E13" s="6">
        <v>16</v>
      </c>
      <c r="F13" s="21">
        <v>0</v>
      </c>
      <c r="G13" s="6">
        <v>16</v>
      </c>
      <c r="H13" s="21">
        <v>0</v>
      </c>
      <c r="I13" s="6">
        <v>16</v>
      </c>
      <c r="J13" s="21">
        <v>0</v>
      </c>
      <c r="K13" s="6">
        <v>16</v>
      </c>
      <c r="L13" s="21">
        <v>0</v>
      </c>
      <c r="M13" s="6">
        <v>0</v>
      </c>
      <c r="N13" s="21">
        <v>12</v>
      </c>
      <c r="O13" s="6">
        <v>0</v>
      </c>
      <c r="P13" s="21">
        <v>12</v>
      </c>
      <c r="Q13" s="6">
        <f t="shared" si="0"/>
        <v>28</v>
      </c>
      <c r="R13" s="6">
        <f t="shared" si="1"/>
        <v>28</v>
      </c>
    </row>
    <row r="14" spans="1:18" ht="30" customHeight="1" thickTop="1" thickBot="1" x14ac:dyDescent="0.35">
      <c r="A14" s="1">
        <v>10</v>
      </c>
      <c r="B14" s="1" t="s">
        <v>14</v>
      </c>
      <c r="C14" s="19">
        <v>8</v>
      </c>
      <c r="D14" s="16">
        <v>8</v>
      </c>
      <c r="E14" s="16">
        <v>8</v>
      </c>
      <c r="F14" s="19">
        <v>11</v>
      </c>
      <c r="G14" s="16">
        <v>8</v>
      </c>
      <c r="H14" s="19">
        <v>11</v>
      </c>
      <c r="I14" s="16">
        <v>8</v>
      </c>
      <c r="J14" s="19">
        <v>5</v>
      </c>
      <c r="K14" s="16">
        <v>8</v>
      </c>
      <c r="L14" s="19">
        <v>5</v>
      </c>
      <c r="M14" s="16">
        <v>0</v>
      </c>
      <c r="N14" s="19">
        <v>6</v>
      </c>
      <c r="O14" s="16">
        <v>0</v>
      </c>
      <c r="P14" s="19">
        <v>6</v>
      </c>
      <c r="Q14" s="16">
        <f t="shared" si="0"/>
        <v>30</v>
      </c>
      <c r="R14" s="16">
        <f t="shared" si="1"/>
        <v>30</v>
      </c>
    </row>
    <row r="15" spans="1:18" ht="30" customHeight="1" thickTop="1" thickBot="1" x14ac:dyDescent="0.35">
      <c r="A15" s="1">
        <v>11</v>
      </c>
      <c r="B15" s="1" t="s">
        <v>15</v>
      </c>
      <c r="C15" s="19">
        <v>11</v>
      </c>
      <c r="D15" s="16">
        <v>11</v>
      </c>
      <c r="E15" s="16">
        <v>11</v>
      </c>
      <c r="F15" s="19">
        <v>0</v>
      </c>
      <c r="G15" s="16">
        <v>11</v>
      </c>
      <c r="H15" s="19">
        <v>0</v>
      </c>
      <c r="I15" s="16">
        <v>11</v>
      </c>
      <c r="J15" s="19">
        <v>0</v>
      </c>
      <c r="K15" s="16">
        <v>11</v>
      </c>
      <c r="L15" s="19">
        <v>0</v>
      </c>
      <c r="M15" s="16">
        <v>6</v>
      </c>
      <c r="N15" s="19">
        <v>0</v>
      </c>
      <c r="O15" s="16">
        <v>6</v>
      </c>
      <c r="P15" s="19">
        <v>0</v>
      </c>
      <c r="Q15" s="16">
        <f t="shared" si="0"/>
        <v>11</v>
      </c>
      <c r="R15" s="16">
        <f t="shared" si="1"/>
        <v>11</v>
      </c>
    </row>
    <row r="16" spans="1:18" ht="30" customHeight="1" thickTop="1" thickBot="1" x14ac:dyDescent="0.35">
      <c r="A16" s="9" t="s">
        <v>6</v>
      </c>
      <c r="B16" s="9"/>
      <c r="C16" s="19">
        <f>C5+C6+C7+C8+C9+C10+C11+C12+C13+C14+C15</f>
        <v>91</v>
      </c>
      <c r="D16" s="16">
        <f t="shared" ref="D16:R16" si="2">D5+D6+D7+D8+D9+D10+D11+D12+D13+D14+D15</f>
        <v>91</v>
      </c>
      <c r="E16" s="16">
        <f t="shared" si="2"/>
        <v>91</v>
      </c>
      <c r="F16" s="19">
        <f t="shared" si="2"/>
        <v>25</v>
      </c>
      <c r="G16" s="16">
        <f t="shared" si="2"/>
        <v>91</v>
      </c>
      <c r="H16" s="19">
        <f t="shared" si="2"/>
        <v>25</v>
      </c>
      <c r="I16" s="16">
        <f t="shared" si="2"/>
        <v>88</v>
      </c>
      <c r="J16" s="19">
        <f t="shared" si="2"/>
        <v>15</v>
      </c>
      <c r="K16" s="16">
        <f t="shared" si="2"/>
        <v>88</v>
      </c>
      <c r="L16" s="19">
        <f t="shared" si="2"/>
        <v>15</v>
      </c>
      <c r="M16" s="16">
        <f t="shared" si="2"/>
        <v>44</v>
      </c>
      <c r="N16" s="19">
        <f t="shared" si="2"/>
        <v>23</v>
      </c>
      <c r="O16" s="16">
        <f t="shared" si="2"/>
        <v>44</v>
      </c>
      <c r="P16" s="19">
        <f t="shared" si="2"/>
        <v>23</v>
      </c>
      <c r="Q16" s="25">
        <f t="shared" si="2"/>
        <v>154</v>
      </c>
      <c r="R16" s="25">
        <f t="shared" si="2"/>
        <v>154</v>
      </c>
    </row>
    <row r="17" spans="1:18" ht="30" customHeight="1" thickTop="1" x14ac:dyDescent="0.3">
      <c r="A17" s="37" t="s">
        <v>33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</row>
    <row r="18" spans="1:18" ht="30" customHeight="1" x14ac:dyDescent="0.3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</row>
  </sheetData>
  <mergeCells count="20">
    <mergeCell ref="M3:N3"/>
    <mergeCell ref="M2:P2"/>
    <mergeCell ref="I2:L2"/>
    <mergeCell ref="A17:R18"/>
    <mergeCell ref="Q3:Q4"/>
    <mergeCell ref="R3:R4"/>
    <mergeCell ref="A16:B16"/>
    <mergeCell ref="A1:R1"/>
    <mergeCell ref="A2:A4"/>
    <mergeCell ref="B2:B4"/>
    <mergeCell ref="C2:D2"/>
    <mergeCell ref="Q2:R2"/>
    <mergeCell ref="C3:C4"/>
    <mergeCell ref="D3:D4"/>
    <mergeCell ref="G3:H3"/>
    <mergeCell ref="K3:L3"/>
    <mergeCell ref="O3:P3"/>
    <mergeCell ref="E2:H2"/>
    <mergeCell ref="E3:F3"/>
    <mergeCell ref="I3:J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R18"/>
  <sheetViews>
    <sheetView topLeftCell="A4" zoomScale="90" zoomScaleNormal="90" workbookViewId="0">
      <selection activeCell="A17" sqref="A17:R18"/>
    </sheetView>
  </sheetViews>
  <sheetFormatPr defaultRowHeight="30" customHeight="1" x14ac:dyDescent="0.3"/>
  <cols>
    <col min="2" max="2" width="12.33203125" customWidth="1"/>
    <col min="3" max="3" width="11" customWidth="1"/>
    <col min="4" max="5" width="10.33203125" customWidth="1"/>
    <col min="6" max="7" width="11.109375" customWidth="1"/>
    <col min="8" max="9" width="9.6640625" customWidth="1"/>
    <col min="10" max="11" width="10.109375" customWidth="1"/>
    <col min="12" max="13" width="10.6640625" customWidth="1"/>
    <col min="14" max="15" width="10.109375" customWidth="1"/>
    <col min="16" max="16" width="10" customWidth="1"/>
    <col min="17" max="17" width="10.5546875" customWidth="1"/>
    <col min="18" max="18" width="10.6640625" customWidth="1"/>
  </cols>
  <sheetData>
    <row r="1" spans="1:18" ht="50.4" customHeight="1" thickTop="1" thickBot="1" x14ac:dyDescent="0.35">
      <c r="A1" s="27" t="s">
        <v>29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9"/>
    </row>
    <row r="2" spans="1:18" ht="30" customHeight="1" thickTop="1" thickBot="1" x14ac:dyDescent="0.35">
      <c r="A2" s="8" t="s">
        <v>20</v>
      </c>
      <c r="B2" s="8" t="s">
        <v>21</v>
      </c>
      <c r="C2" s="7" t="s">
        <v>2</v>
      </c>
      <c r="D2" s="7"/>
      <c r="E2" s="7" t="s">
        <v>3</v>
      </c>
      <c r="F2" s="7"/>
      <c r="G2" s="7"/>
      <c r="H2" s="7"/>
      <c r="I2" s="7" t="s">
        <v>4</v>
      </c>
      <c r="J2" s="7"/>
      <c r="K2" s="7"/>
      <c r="L2" s="7"/>
      <c r="M2" s="7" t="s">
        <v>5</v>
      </c>
      <c r="N2" s="7"/>
      <c r="O2" s="7"/>
      <c r="P2" s="7"/>
      <c r="Q2" s="7" t="s">
        <v>6</v>
      </c>
      <c r="R2" s="7"/>
    </row>
    <row r="3" spans="1:18" ht="30" customHeight="1" thickTop="1" thickBot="1" x14ac:dyDescent="0.35">
      <c r="A3" s="8"/>
      <c r="B3" s="8"/>
      <c r="C3" s="7" t="s">
        <v>7</v>
      </c>
      <c r="D3" s="7" t="s">
        <v>8</v>
      </c>
      <c r="E3" s="7" t="s">
        <v>7</v>
      </c>
      <c r="F3" s="7"/>
      <c r="G3" s="7" t="s">
        <v>8</v>
      </c>
      <c r="H3" s="7"/>
      <c r="I3" s="7" t="s">
        <v>7</v>
      </c>
      <c r="J3" s="7"/>
      <c r="K3" s="7" t="s">
        <v>8</v>
      </c>
      <c r="L3" s="7"/>
      <c r="M3" s="7" t="s">
        <v>7</v>
      </c>
      <c r="N3" s="7"/>
      <c r="O3" s="7" t="s">
        <v>8</v>
      </c>
      <c r="P3" s="7"/>
      <c r="Q3" s="4"/>
      <c r="R3" s="4"/>
    </row>
    <row r="4" spans="1:18" ht="30" customHeight="1" thickTop="1" thickBot="1" x14ac:dyDescent="0.35">
      <c r="A4" s="8"/>
      <c r="B4" s="8"/>
      <c r="C4" s="7"/>
      <c r="D4" s="7"/>
      <c r="E4" s="5" t="s">
        <v>26</v>
      </c>
      <c r="F4" s="4" t="s">
        <v>23</v>
      </c>
      <c r="G4" s="4" t="s">
        <v>22</v>
      </c>
      <c r="H4" s="4" t="s">
        <v>23</v>
      </c>
      <c r="I4" s="4" t="s">
        <v>22</v>
      </c>
      <c r="J4" s="4" t="s">
        <v>23</v>
      </c>
      <c r="K4" s="4" t="s">
        <v>22</v>
      </c>
      <c r="L4" s="4" t="s">
        <v>23</v>
      </c>
      <c r="M4" s="4" t="s">
        <v>22</v>
      </c>
      <c r="N4" s="4" t="s">
        <v>23</v>
      </c>
      <c r="O4" s="4" t="s">
        <v>22</v>
      </c>
      <c r="P4" s="4" t="s">
        <v>23</v>
      </c>
      <c r="Q4" s="4" t="s">
        <v>7</v>
      </c>
      <c r="R4" s="4" t="s">
        <v>8</v>
      </c>
    </row>
    <row r="5" spans="1:18" ht="30" customHeight="1" thickTop="1" thickBot="1" x14ac:dyDescent="0.35">
      <c r="A5" s="6">
        <v>1</v>
      </c>
      <c r="B5" s="6" t="s">
        <v>9</v>
      </c>
      <c r="C5" s="22">
        <v>0</v>
      </c>
      <c r="D5" s="2">
        <v>0</v>
      </c>
      <c r="E5" s="2">
        <v>0</v>
      </c>
      <c r="F5" s="22">
        <v>0</v>
      </c>
      <c r="G5" s="2">
        <v>0</v>
      </c>
      <c r="H5" s="22">
        <v>0</v>
      </c>
      <c r="I5" s="2">
        <v>0</v>
      </c>
      <c r="J5" s="22">
        <v>1</v>
      </c>
      <c r="K5" s="2">
        <v>0</v>
      </c>
      <c r="L5" s="22">
        <v>1</v>
      </c>
      <c r="M5" s="2">
        <v>1</v>
      </c>
      <c r="N5" s="22">
        <v>0</v>
      </c>
      <c r="O5" s="2">
        <v>1</v>
      </c>
      <c r="P5" s="22">
        <v>0</v>
      </c>
      <c r="Q5" s="2">
        <f>C5+F5+J5+N5</f>
        <v>1</v>
      </c>
      <c r="R5" s="2">
        <f>D5+H5+L5+P5</f>
        <v>1</v>
      </c>
    </row>
    <row r="6" spans="1:18" ht="30" customHeight="1" thickTop="1" thickBot="1" x14ac:dyDescent="0.35">
      <c r="A6" s="6">
        <v>2</v>
      </c>
      <c r="B6" s="6" t="s">
        <v>10</v>
      </c>
      <c r="C6" s="22">
        <v>0</v>
      </c>
      <c r="D6" s="2">
        <v>0</v>
      </c>
      <c r="E6" s="2">
        <v>0</v>
      </c>
      <c r="F6" s="22">
        <v>0</v>
      </c>
      <c r="G6" s="2">
        <v>0</v>
      </c>
      <c r="H6" s="22">
        <v>0</v>
      </c>
      <c r="I6" s="2">
        <v>0</v>
      </c>
      <c r="J6" s="22">
        <v>0</v>
      </c>
      <c r="K6" s="2">
        <v>0</v>
      </c>
      <c r="L6" s="22">
        <v>0</v>
      </c>
      <c r="M6" s="2">
        <v>0</v>
      </c>
      <c r="N6" s="22">
        <v>0</v>
      </c>
      <c r="O6" s="2">
        <v>0</v>
      </c>
      <c r="P6" s="22">
        <v>0</v>
      </c>
      <c r="Q6" s="2">
        <f t="shared" ref="Q6:Q15" si="0">C6+F6+J6+N6</f>
        <v>0</v>
      </c>
      <c r="R6" s="2">
        <f t="shared" ref="R6:R16" si="1">D6+H6+L6+P6</f>
        <v>0</v>
      </c>
    </row>
    <row r="7" spans="1:18" ht="30" customHeight="1" thickTop="1" thickBot="1" x14ac:dyDescent="0.35">
      <c r="A7" s="6">
        <v>3</v>
      </c>
      <c r="B7" s="6" t="s">
        <v>16</v>
      </c>
      <c r="C7" s="22">
        <v>1</v>
      </c>
      <c r="D7" s="2">
        <v>1</v>
      </c>
      <c r="E7" s="2">
        <v>1</v>
      </c>
      <c r="F7" s="22">
        <v>1</v>
      </c>
      <c r="G7" s="2">
        <v>1</v>
      </c>
      <c r="H7" s="22">
        <v>1</v>
      </c>
      <c r="I7" s="2">
        <v>0</v>
      </c>
      <c r="J7" s="22">
        <v>0</v>
      </c>
      <c r="K7" s="2">
        <v>0</v>
      </c>
      <c r="L7" s="22">
        <v>0</v>
      </c>
      <c r="M7" s="2">
        <v>0</v>
      </c>
      <c r="N7" s="22">
        <v>0</v>
      </c>
      <c r="O7" s="2">
        <v>0</v>
      </c>
      <c r="P7" s="22">
        <v>0</v>
      </c>
      <c r="Q7" s="2">
        <f t="shared" si="0"/>
        <v>2</v>
      </c>
      <c r="R7" s="2">
        <f t="shared" si="1"/>
        <v>2</v>
      </c>
    </row>
    <row r="8" spans="1:18" ht="30" customHeight="1" thickTop="1" thickBot="1" x14ac:dyDescent="0.35">
      <c r="A8" s="6">
        <v>4</v>
      </c>
      <c r="B8" s="6" t="s">
        <v>11</v>
      </c>
      <c r="C8" s="22">
        <v>3</v>
      </c>
      <c r="D8" s="2">
        <v>3</v>
      </c>
      <c r="E8" s="2">
        <v>3</v>
      </c>
      <c r="F8" s="22">
        <v>0</v>
      </c>
      <c r="G8" s="2">
        <v>3</v>
      </c>
      <c r="H8" s="22">
        <v>0</v>
      </c>
      <c r="I8" s="2">
        <v>3</v>
      </c>
      <c r="J8" s="22">
        <v>1</v>
      </c>
      <c r="K8" s="2">
        <v>3</v>
      </c>
      <c r="L8" s="22">
        <v>1</v>
      </c>
      <c r="M8" s="2">
        <v>3</v>
      </c>
      <c r="N8" s="22">
        <v>0</v>
      </c>
      <c r="O8" s="2">
        <v>3</v>
      </c>
      <c r="P8" s="22">
        <v>0</v>
      </c>
      <c r="Q8" s="2">
        <f t="shared" si="0"/>
        <v>4</v>
      </c>
      <c r="R8" s="2">
        <f t="shared" si="1"/>
        <v>4</v>
      </c>
    </row>
    <row r="9" spans="1:18" ht="30" customHeight="1" thickTop="1" thickBot="1" x14ac:dyDescent="0.35">
      <c r="A9" s="6">
        <v>5</v>
      </c>
      <c r="B9" s="6" t="s">
        <v>17</v>
      </c>
      <c r="C9" s="22">
        <v>2</v>
      </c>
      <c r="D9" s="2">
        <v>2</v>
      </c>
      <c r="E9" s="2">
        <v>2</v>
      </c>
      <c r="F9" s="22">
        <v>0</v>
      </c>
      <c r="G9" s="2">
        <v>2</v>
      </c>
      <c r="H9" s="22">
        <v>0</v>
      </c>
      <c r="I9" s="2">
        <v>2</v>
      </c>
      <c r="J9" s="22">
        <v>1</v>
      </c>
      <c r="K9" s="2">
        <v>2</v>
      </c>
      <c r="L9" s="22">
        <v>1</v>
      </c>
      <c r="M9" s="2">
        <v>2</v>
      </c>
      <c r="N9" s="22">
        <v>2</v>
      </c>
      <c r="O9" s="2">
        <v>2</v>
      </c>
      <c r="P9" s="22">
        <v>2</v>
      </c>
      <c r="Q9" s="2">
        <f t="shared" si="0"/>
        <v>5</v>
      </c>
      <c r="R9" s="2">
        <f t="shared" si="1"/>
        <v>5</v>
      </c>
    </row>
    <row r="10" spans="1:18" ht="30" customHeight="1" thickTop="1" thickBot="1" x14ac:dyDescent="0.35">
      <c r="A10" s="6">
        <v>6</v>
      </c>
      <c r="B10" s="6" t="s">
        <v>12</v>
      </c>
      <c r="C10" s="22">
        <v>2</v>
      </c>
      <c r="D10" s="2">
        <v>2</v>
      </c>
      <c r="E10" s="2">
        <v>2</v>
      </c>
      <c r="F10" s="22">
        <v>1</v>
      </c>
      <c r="G10" s="2">
        <v>2</v>
      </c>
      <c r="H10" s="22">
        <v>1</v>
      </c>
      <c r="I10" s="2">
        <v>2</v>
      </c>
      <c r="J10" s="22">
        <v>1</v>
      </c>
      <c r="K10" s="2">
        <v>2</v>
      </c>
      <c r="L10" s="22">
        <v>1</v>
      </c>
      <c r="M10" s="2">
        <v>0</v>
      </c>
      <c r="N10" s="22">
        <v>11</v>
      </c>
      <c r="O10" s="2">
        <v>0</v>
      </c>
      <c r="P10" s="22">
        <v>11</v>
      </c>
      <c r="Q10" s="2">
        <f t="shared" si="0"/>
        <v>15</v>
      </c>
      <c r="R10" s="2">
        <f t="shared" si="1"/>
        <v>15</v>
      </c>
    </row>
    <row r="11" spans="1:18" ht="30" customHeight="1" thickTop="1" thickBot="1" x14ac:dyDescent="0.35">
      <c r="A11" s="6">
        <v>7</v>
      </c>
      <c r="B11" s="6" t="s">
        <v>18</v>
      </c>
      <c r="C11" s="22">
        <v>4</v>
      </c>
      <c r="D11" s="2">
        <v>4</v>
      </c>
      <c r="E11" s="2">
        <v>4</v>
      </c>
      <c r="F11" s="22">
        <v>0</v>
      </c>
      <c r="G11" s="2">
        <v>4</v>
      </c>
      <c r="H11" s="22">
        <v>0</v>
      </c>
      <c r="I11" s="2">
        <v>4</v>
      </c>
      <c r="J11" s="22">
        <v>0</v>
      </c>
      <c r="K11" s="2">
        <v>4</v>
      </c>
      <c r="L11" s="22">
        <v>0</v>
      </c>
      <c r="M11" s="2">
        <v>0</v>
      </c>
      <c r="N11" s="22">
        <v>0</v>
      </c>
      <c r="O11" s="2">
        <v>0</v>
      </c>
      <c r="P11" s="22">
        <v>0</v>
      </c>
      <c r="Q11" s="2">
        <f t="shared" si="0"/>
        <v>4</v>
      </c>
      <c r="R11" s="2">
        <f t="shared" si="1"/>
        <v>4</v>
      </c>
    </row>
    <row r="12" spans="1:18" ht="30" customHeight="1" thickTop="1" thickBot="1" x14ac:dyDescent="0.35">
      <c r="A12" s="6">
        <v>8</v>
      </c>
      <c r="B12" s="6" t="s">
        <v>19</v>
      </c>
      <c r="C12" s="22">
        <v>0</v>
      </c>
      <c r="D12" s="2">
        <v>0</v>
      </c>
      <c r="E12" s="2">
        <v>0</v>
      </c>
      <c r="F12" s="22">
        <v>0</v>
      </c>
      <c r="G12" s="2">
        <v>0</v>
      </c>
      <c r="H12" s="22">
        <v>0</v>
      </c>
      <c r="I12" s="2">
        <v>0</v>
      </c>
      <c r="J12" s="22">
        <v>0</v>
      </c>
      <c r="K12" s="2">
        <v>0</v>
      </c>
      <c r="L12" s="22">
        <v>0</v>
      </c>
      <c r="M12" s="2">
        <v>0</v>
      </c>
      <c r="N12" s="22">
        <v>0</v>
      </c>
      <c r="O12" s="2">
        <v>0</v>
      </c>
      <c r="P12" s="22">
        <v>0</v>
      </c>
      <c r="Q12" s="2">
        <f t="shared" si="0"/>
        <v>0</v>
      </c>
      <c r="R12" s="2">
        <f t="shared" si="1"/>
        <v>0</v>
      </c>
    </row>
    <row r="13" spans="1:18" ht="30" customHeight="1" thickTop="1" thickBot="1" x14ac:dyDescent="0.35">
      <c r="A13" s="6">
        <v>9</v>
      </c>
      <c r="B13" s="6" t="s">
        <v>13</v>
      </c>
      <c r="C13" s="20">
        <v>4</v>
      </c>
      <c r="D13" s="6">
        <v>4</v>
      </c>
      <c r="E13" s="6">
        <v>4</v>
      </c>
      <c r="F13" s="21">
        <v>0</v>
      </c>
      <c r="G13" s="6">
        <v>4</v>
      </c>
      <c r="H13" s="21">
        <v>0</v>
      </c>
      <c r="I13" s="6">
        <v>4</v>
      </c>
      <c r="J13" s="21">
        <v>0</v>
      </c>
      <c r="K13" s="6">
        <v>4</v>
      </c>
      <c r="L13" s="21">
        <v>0</v>
      </c>
      <c r="M13" s="6">
        <v>0</v>
      </c>
      <c r="N13" s="21">
        <v>0</v>
      </c>
      <c r="O13" s="6">
        <v>0</v>
      </c>
      <c r="P13" s="21">
        <v>0</v>
      </c>
      <c r="Q13" s="6">
        <f t="shared" si="0"/>
        <v>4</v>
      </c>
      <c r="R13" s="6">
        <f t="shared" si="1"/>
        <v>4</v>
      </c>
    </row>
    <row r="14" spans="1:18" ht="30" customHeight="1" thickTop="1" thickBot="1" x14ac:dyDescent="0.35">
      <c r="A14" s="6">
        <v>10</v>
      </c>
      <c r="B14" s="6" t="s">
        <v>14</v>
      </c>
      <c r="C14" s="22">
        <v>0</v>
      </c>
      <c r="D14" s="2">
        <v>0</v>
      </c>
      <c r="E14" s="2">
        <v>0</v>
      </c>
      <c r="F14" s="22">
        <v>0</v>
      </c>
      <c r="G14" s="2">
        <v>0</v>
      </c>
      <c r="H14" s="22">
        <v>0</v>
      </c>
      <c r="I14" s="2">
        <v>0</v>
      </c>
      <c r="J14" s="22">
        <v>0</v>
      </c>
      <c r="K14" s="2">
        <v>0</v>
      </c>
      <c r="L14" s="22">
        <v>0</v>
      </c>
      <c r="M14" s="2">
        <v>0</v>
      </c>
      <c r="N14" s="22">
        <v>0</v>
      </c>
      <c r="O14" s="2">
        <v>0</v>
      </c>
      <c r="P14" s="22">
        <v>0</v>
      </c>
      <c r="Q14" s="2">
        <f t="shared" si="0"/>
        <v>0</v>
      </c>
      <c r="R14" s="2">
        <f t="shared" si="1"/>
        <v>0</v>
      </c>
    </row>
    <row r="15" spans="1:18" ht="30" customHeight="1" thickTop="1" thickBot="1" x14ac:dyDescent="0.35">
      <c r="A15" s="6">
        <v>11</v>
      </c>
      <c r="B15" s="6" t="s">
        <v>15</v>
      </c>
      <c r="C15" s="22">
        <v>0</v>
      </c>
      <c r="D15" s="2">
        <v>0</v>
      </c>
      <c r="E15" s="2">
        <v>0</v>
      </c>
      <c r="F15" s="22">
        <v>0</v>
      </c>
      <c r="G15" s="2">
        <v>0</v>
      </c>
      <c r="H15" s="22">
        <v>0</v>
      </c>
      <c r="I15" s="2">
        <v>0</v>
      </c>
      <c r="J15" s="22">
        <v>0</v>
      </c>
      <c r="K15" s="2">
        <v>0</v>
      </c>
      <c r="L15" s="22">
        <v>0</v>
      </c>
      <c r="M15" s="2">
        <v>0</v>
      </c>
      <c r="N15" s="22">
        <v>0</v>
      </c>
      <c r="O15" s="2">
        <v>0</v>
      </c>
      <c r="P15" s="22">
        <v>0</v>
      </c>
      <c r="Q15" s="2">
        <f t="shared" si="0"/>
        <v>0</v>
      </c>
      <c r="R15" s="2">
        <f t="shared" si="1"/>
        <v>0</v>
      </c>
    </row>
    <row r="16" spans="1:18" ht="30" customHeight="1" thickTop="1" thickBot="1" x14ac:dyDescent="0.35">
      <c r="A16" s="9" t="s">
        <v>6</v>
      </c>
      <c r="B16" s="9"/>
      <c r="C16" s="22">
        <f>C5+C6+C7+C8+C9+C10+C11+C12+C13+C14+C15</f>
        <v>16</v>
      </c>
      <c r="D16" s="2">
        <f t="shared" ref="D16:P16" si="2">D5+D6+D7+D8+D9+D10+D11+D12+D13+D14+D15</f>
        <v>16</v>
      </c>
      <c r="E16" s="2">
        <f t="shared" si="2"/>
        <v>16</v>
      </c>
      <c r="F16" s="22">
        <f t="shared" si="2"/>
        <v>2</v>
      </c>
      <c r="G16" s="2">
        <f t="shared" si="2"/>
        <v>16</v>
      </c>
      <c r="H16" s="22">
        <f t="shared" si="2"/>
        <v>2</v>
      </c>
      <c r="I16" s="2">
        <f t="shared" si="2"/>
        <v>15</v>
      </c>
      <c r="J16" s="22">
        <f t="shared" si="2"/>
        <v>4</v>
      </c>
      <c r="K16" s="2">
        <f t="shared" si="2"/>
        <v>15</v>
      </c>
      <c r="L16" s="22">
        <f t="shared" si="2"/>
        <v>4</v>
      </c>
      <c r="M16" s="2">
        <f t="shared" si="2"/>
        <v>6</v>
      </c>
      <c r="N16" s="22">
        <f t="shared" si="2"/>
        <v>13</v>
      </c>
      <c r="O16" s="2">
        <f t="shared" si="2"/>
        <v>6</v>
      </c>
      <c r="P16" s="22">
        <f t="shared" si="2"/>
        <v>13</v>
      </c>
      <c r="Q16" s="24">
        <f>Q5+Q6+Q7+Q8+Q9+Q10+Q11+Q12+Q13+Q15</f>
        <v>35</v>
      </c>
      <c r="R16" s="24">
        <f t="shared" si="1"/>
        <v>35</v>
      </c>
    </row>
    <row r="17" spans="1:18" ht="30" customHeight="1" thickTop="1" x14ac:dyDescent="0.3">
      <c r="A17" s="37" t="s">
        <v>33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</row>
    <row r="18" spans="1:18" ht="30" customHeight="1" x14ac:dyDescent="0.3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</row>
  </sheetData>
  <mergeCells count="18">
    <mergeCell ref="O3:P3"/>
    <mergeCell ref="E3:F3"/>
    <mergeCell ref="E2:H2"/>
    <mergeCell ref="I2:L2"/>
    <mergeCell ref="I3:J3"/>
    <mergeCell ref="M2:P2"/>
    <mergeCell ref="M3:N3"/>
    <mergeCell ref="A17:R18"/>
    <mergeCell ref="A16:B16"/>
    <mergeCell ref="A1:R1"/>
    <mergeCell ref="A2:A4"/>
    <mergeCell ref="B2:B4"/>
    <mergeCell ref="C2:D2"/>
    <mergeCell ref="Q2:R2"/>
    <mergeCell ref="C3:C4"/>
    <mergeCell ref="D3:D4"/>
    <mergeCell ref="G3:H3"/>
    <mergeCell ref="K3:L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18"/>
  <sheetViews>
    <sheetView topLeftCell="A2" zoomScale="90" zoomScaleNormal="90" workbookViewId="0">
      <selection activeCell="A17" sqref="A17:R18"/>
    </sheetView>
  </sheetViews>
  <sheetFormatPr defaultRowHeight="30" customHeight="1" x14ac:dyDescent="0.3"/>
  <cols>
    <col min="2" max="2" width="12.33203125" customWidth="1"/>
    <col min="3" max="3" width="11" customWidth="1"/>
    <col min="4" max="5" width="10.33203125" customWidth="1"/>
    <col min="6" max="7" width="11.109375" customWidth="1"/>
    <col min="8" max="9" width="9.6640625" customWidth="1"/>
    <col min="10" max="11" width="10.109375" customWidth="1"/>
    <col min="12" max="13" width="10.6640625" customWidth="1"/>
    <col min="14" max="15" width="10.109375" customWidth="1"/>
    <col min="16" max="16" width="10" customWidth="1"/>
    <col min="17" max="17" width="10.5546875" customWidth="1"/>
    <col min="18" max="18" width="10.6640625" customWidth="1"/>
  </cols>
  <sheetData>
    <row r="1" spans="1:18" ht="43.2" customHeight="1" thickTop="1" thickBot="1" x14ac:dyDescent="0.35">
      <c r="A1" s="30" t="s">
        <v>28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2"/>
    </row>
    <row r="2" spans="1:18" ht="30" customHeight="1" thickTop="1" thickBot="1" x14ac:dyDescent="0.35">
      <c r="A2" s="8" t="s">
        <v>20</v>
      </c>
      <c r="B2" s="8" t="s">
        <v>21</v>
      </c>
      <c r="C2" s="7" t="s">
        <v>2</v>
      </c>
      <c r="D2" s="7"/>
      <c r="E2" s="7" t="s">
        <v>3</v>
      </c>
      <c r="F2" s="7"/>
      <c r="G2" s="7"/>
      <c r="H2" s="7"/>
      <c r="I2" s="7" t="s">
        <v>4</v>
      </c>
      <c r="J2" s="7"/>
      <c r="K2" s="7"/>
      <c r="L2" s="7"/>
      <c r="M2" s="7" t="s">
        <v>5</v>
      </c>
      <c r="N2" s="7"/>
      <c r="O2" s="7"/>
      <c r="P2" s="7"/>
      <c r="Q2" s="7" t="s">
        <v>6</v>
      </c>
      <c r="R2" s="7"/>
    </row>
    <row r="3" spans="1:18" ht="30" customHeight="1" thickTop="1" thickBot="1" x14ac:dyDescent="0.35">
      <c r="A3" s="8"/>
      <c r="B3" s="8"/>
      <c r="C3" s="7" t="s">
        <v>7</v>
      </c>
      <c r="D3" s="7" t="s">
        <v>8</v>
      </c>
      <c r="E3" s="4"/>
      <c r="F3" s="3" t="s">
        <v>7</v>
      </c>
      <c r="G3" s="7" t="s">
        <v>8</v>
      </c>
      <c r="H3" s="7"/>
      <c r="I3" s="7" t="s">
        <v>7</v>
      </c>
      <c r="J3" s="7"/>
      <c r="K3" s="7" t="s">
        <v>8</v>
      </c>
      <c r="L3" s="7"/>
      <c r="M3" s="7" t="s">
        <v>7</v>
      </c>
      <c r="N3" s="7"/>
      <c r="O3" s="7" t="s">
        <v>8</v>
      </c>
      <c r="P3" s="7"/>
      <c r="Q3" s="7" t="s">
        <v>7</v>
      </c>
      <c r="R3" s="7" t="s">
        <v>8</v>
      </c>
    </row>
    <row r="4" spans="1:18" ht="30" customHeight="1" thickTop="1" thickBot="1" x14ac:dyDescent="0.35">
      <c r="A4" s="8"/>
      <c r="B4" s="8"/>
      <c r="C4" s="7"/>
      <c r="D4" s="7"/>
      <c r="E4" s="4" t="s">
        <v>22</v>
      </c>
      <c r="F4" s="4" t="s">
        <v>23</v>
      </c>
      <c r="G4" s="4" t="s">
        <v>22</v>
      </c>
      <c r="H4" s="4" t="s">
        <v>23</v>
      </c>
      <c r="I4" s="4" t="s">
        <v>22</v>
      </c>
      <c r="J4" s="4" t="s">
        <v>23</v>
      </c>
      <c r="K4" s="4" t="s">
        <v>22</v>
      </c>
      <c r="L4" s="4" t="s">
        <v>23</v>
      </c>
      <c r="M4" s="4" t="s">
        <v>22</v>
      </c>
      <c r="N4" s="4" t="s">
        <v>23</v>
      </c>
      <c r="O4" s="4" t="s">
        <v>22</v>
      </c>
      <c r="P4" s="4" t="s">
        <v>23</v>
      </c>
      <c r="Q4" s="7"/>
      <c r="R4" s="7"/>
    </row>
    <row r="5" spans="1:18" ht="30" customHeight="1" thickTop="1" thickBot="1" x14ac:dyDescent="0.35">
      <c r="A5" s="1">
        <v>1</v>
      </c>
      <c r="B5" s="6" t="s">
        <v>9</v>
      </c>
      <c r="C5" s="22">
        <v>0</v>
      </c>
      <c r="D5" s="2">
        <v>0</v>
      </c>
      <c r="E5" s="2">
        <v>0</v>
      </c>
      <c r="F5" s="22">
        <v>0</v>
      </c>
      <c r="G5" s="2">
        <v>0</v>
      </c>
      <c r="H5" s="22">
        <v>0</v>
      </c>
      <c r="I5" s="2">
        <v>0</v>
      </c>
      <c r="J5" s="22">
        <v>0</v>
      </c>
      <c r="K5" s="2">
        <v>0</v>
      </c>
      <c r="L5" s="22">
        <v>0</v>
      </c>
      <c r="M5" s="2">
        <v>0</v>
      </c>
      <c r="N5" s="22">
        <v>0</v>
      </c>
      <c r="O5" s="2">
        <v>0</v>
      </c>
      <c r="P5" s="22">
        <v>0</v>
      </c>
      <c r="Q5" s="2">
        <f t="shared" ref="Q5:Q15" si="0">C5+F5+J5+N5</f>
        <v>0</v>
      </c>
      <c r="R5" s="2">
        <f t="shared" ref="R5:R16" si="1">D5+H5+L5+P5</f>
        <v>0</v>
      </c>
    </row>
    <row r="6" spans="1:18" ht="30" customHeight="1" thickTop="1" thickBot="1" x14ac:dyDescent="0.35">
      <c r="A6" s="1">
        <v>2</v>
      </c>
      <c r="B6" s="6" t="s">
        <v>10</v>
      </c>
      <c r="C6" s="22">
        <v>0</v>
      </c>
      <c r="D6" s="2">
        <v>0</v>
      </c>
      <c r="E6" s="2">
        <v>0</v>
      </c>
      <c r="F6" s="22">
        <v>0</v>
      </c>
      <c r="G6" s="2">
        <v>0</v>
      </c>
      <c r="H6" s="22">
        <v>0</v>
      </c>
      <c r="I6" s="2">
        <v>0</v>
      </c>
      <c r="J6" s="22">
        <v>0</v>
      </c>
      <c r="K6" s="2">
        <v>0</v>
      </c>
      <c r="L6" s="22">
        <v>0</v>
      </c>
      <c r="M6" s="2">
        <v>0</v>
      </c>
      <c r="N6" s="22">
        <v>0</v>
      </c>
      <c r="O6" s="2">
        <v>0</v>
      </c>
      <c r="P6" s="22">
        <v>0</v>
      </c>
      <c r="Q6" s="2">
        <f t="shared" si="0"/>
        <v>0</v>
      </c>
      <c r="R6" s="2">
        <f t="shared" si="1"/>
        <v>0</v>
      </c>
    </row>
    <row r="7" spans="1:18" ht="30" customHeight="1" thickTop="1" thickBot="1" x14ac:dyDescent="0.35">
      <c r="A7" s="1">
        <v>3</v>
      </c>
      <c r="B7" s="6" t="s">
        <v>16</v>
      </c>
      <c r="C7" s="22">
        <v>0</v>
      </c>
      <c r="D7" s="2">
        <v>0</v>
      </c>
      <c r="E7" s="2">
        <v>0</v>
      </c>
      <c r="F7" s="22">
        <v>0</v>
      </c>
      <c r="G7" s="2">
        <v>0</v>
      </c>
      <c r="H7" s="22">
        <v>0</v>
      </c>
      <c r="I7" s="2">
        <v>0</v>
      </c>
      <c r="J7" s="22">
        <v>1</v>
      </c>
      <c r="K7" s="2">
        <v>0</v>
      </c>
      <c r="L7" s="22">
        <v>1</v>
      </c>
      <c r="M7" s="2">
        <v>1</v>
      </c>
      <c r="N7" s="22">
        <v>1</v>
      </c>
      <c r="O7" s="2">
        <v>0</v>
      </c>
      <c r="P7" s="22">
        <v>1</v>
      </c>
      <c r="Q7" s="2">
        <f t="shared" si="0"/>
        <v>2</v>
      </c>
      <c r="R7" s="2">
        <f t="shared" si="1"/>
        <v>2</v>
      </c>
    </row>
    <row r="8" spans="1:18" ht="30" customHeight="1" thickTop="1" thickBot="1" x14ac:dyDescent="0.35">
      <c r="A8" s="1">
        <v>4</v>
      </c>
      <c r="B8" s="1" t="s">
        <v>11</v>
      </c>
      <c r="C8" s="22">
        <v>0</v>
      </c>
      <c r="D8" s="2">
        <v>0</v>
      </c>
      <c r="E8" s="2">
        <v>0</v>
      </c>
      <c r="F8" s="22">
        <v>0</v>
      </c>
      <c r="G8" s="2">
        <v>0</v>
      </c>
      <c r="H8" s="22">
        <v>0</v>
      </c>
      <c r="I8" s="2">
        <v>0</v>
      </c>
      <c r="J8" s="22">
        <v>0</v>
      </c>
      <c r="K8" s="2">
        <v>0</v>
      </c>
      <c r="L8" s="22">
        <v>0</v>
      </c>
      <c r="M8" s="2">
        <v>0</v>
      </c>
      <c r="N8" s="22">
        <v>1</v>
      </c>
      <c r="O8" s="2">
        <v>0</v>
      </c>
      <c r="P8" s="22">
        <v>1</v>
      </c>
      <c r="Q8" s="2">
        <f t="shared" si="0"/>
        <v>1</v>
      </c>
      <c r="R8" s="2">
        <f t="shared" si="1"/>
        <v>1</v>
      </c>
    </row>
    <row r="9" spans="1:18" ht="30" customHeight="1" thickTop="1" thickBot="1" x14ac:dyDescent="0.35">
      <c r="A9" s="1">
        <v>5</v>
      </c>
      <c r="B9" s="1" t="s">
        <v>17</v>
      </c>
      <c r="C9" s="22">
        <v>0</v>
      </c>
      <c r="D9" s="2">
        <v>0</v>
      </c>
      <c r="E9" s="2">
        <v>0</v>
      </c>
      <c r="F9" s="22">
        <v>0</v>
      </c>
      <c r="G9" s="2">
        <v>0</v>
      </c>
      <c r="H9" s="22">
        <v>0</v>
      </c>
      <c r="I9" s="2">
        <v>0</v>
      </c>
      <c r="J9" s="22">
        <v>1</v>
      </c>
      <c r="K9" s="2">
        <v>0</v>
      </c>
      <c r="L9" s="22">
        <v>1</v>
      </c>
      <c r="M9" s="2">
        <v>1</v>
      </c>
      <c r="N9" s="22">
        <v>1</v>
      </c>
      <c r="O9" s="2">
        <v>1</v>
      </c>
      <c r="P9" s="22">
        <v>1</v>
      </c>
      <c r="Q9" s="2">
        <f t="shared" si="0"/>
        <v>2</v>
      </c>
      <c r="R9" s="2">
        <f t="shared" si="1"/>
        <v>2</v>
      </c>
    </row>
    <row r="10" spans="1:18" ht="30" customHeight="1" thickTop="1" thickBot="1" x14ac:dyDescent="0.35">
      <c r="A10" s="1">
        <v>6</v>
      </c>
      <c r="B10" s="1" t="s">
        <v>12</v>
      </c>
      <c r="C10" s="22">
        <v>0</v>
      </c>
      <c r="D10" s="2">
        <v>0</v>
      </c>
      <c r="E10" s="2">
        <v>0</v>
      </c>
      <c r="F10" s="22">
        <v>0</v>
      </c>
      <c r="G10" s="2">
        <v>0</v>
      </c>
      <c r="H10" s="22">
        <v>0</v>
      </c>
      <c r="I10" s="2">
        <v>0</v>
      </c>
      <c r="J10" s="22">
        <v>0</v>
      </c>
      <c r="K10" s="2">
        <v>0</v>
      </c>
      <c r="L10" s="22">
        <v>0</v>
      </c>
      <c r="M10" s="2">
        <v>0</v>
      </c>
      <c r="N10" s="22">
        <v>0</v>
      </c>
      <c r="O10" s="2">
        <v>0</v>
      </c>
      <c r="P10" s="22">
        <v>0</v>
      </c>
      <c r="Q10" s="2">
        <f t="shared" si="0"/>
        <v>0</v>
      </c>
      <c r="R10" s="2">
        <f t="shared" si="1"/>
        <v>0</v>
      </c>
    </row>
    <row r="11" spans="1:18" ht="30" customHeight="1" thickTop="1" thickBot="1" x14ac:dyDescent="0.35">
      <c r="A11" s="1">
        <v>7</v>
      </c>
      <c r="B11" s="1" t="s">
        <v>18</v>
      </c>
      <c r="C11" s="22">
        <v>0</v>
      </c>
      <c r="D11" s="2">
        <v>0</v>
      </c>
      <c r="E11" s="2">
        <v>0</v>
      </c>
      <c r="F11" s="22">
        <v>0</v>
      </c>
      <c r="G11" s="2">
        <v>0</v>
      </c>
      <c r="H11" s="22">
        <v>0</v>
      </c>
      <c r="I11" s="2">
        <v>0</v>
      </c>
      <c r="J11" s="22">
        <v>0</v>
      </c>
      <c r="K11" s="2">
        <v>0</v>
      </c>
      <c r="L11" s="22">
        <v>0</v>
      </c>
      <c r="M11" s="2">
        <v>0</v>
      </c>
      <c r="N11" s="22">
        <v>0</v>
      </c>
      <c r="O11" s="2">
        <v>0</v>
      </c>
      <c r="P11" s="22">
        <v>0</v>
      </c>
      <c r="Q11" s="2">
        <f t="shared" si="0"/>
        <v>0</v>
      </c>
      <c r="R11" s="2">
        <f t="shared" si="1"/>
        <v>0</v>
      </c>
    </row>
    <row r="12" spans="1:18" ht="30" customHeight="1" thickTop="1" thickBot="1" x14ac:dyDescent="0.35">
      <c r="A12" s="1">
        <v>8</v>
      </c>
      <c r="B12" s="1" t="s">
        <v>19</v>
      </c>
      <c r="C12" s="22">
        <v>0</v>
      </c>
      <c r="D12" s="2">
        <v>0</v>
      </c>
      <c r="E12" s="2">
        <v>0</v>
      </c>
      <c r="F12" s="22">
        <v>0</v>
      </c>
      <c r="G12" s="2">
        <v>0</v>
      </c>
      <c r="H12" s="22">
        <v>0</v>
      </c>
      <c r="I12" s="2">
        <v>0</v>
      </c>
      <c r="J12" s="22">
        <v>0</v>
      </c>
      <c r="K12" s="2">
        <v>0</v>
      </c>
      <c r="L12" s="22">
        <v>0</v>
      </c>
      <c r="M12" s="2">
        <v>0</v>
      </c>
      <c r="N12" s="22">
        <v>0</v>
      </c>
      <c r="O12" s="2">
        <v>0</v>
      </c>
      <c r="P12" s="22">
        <v>0</v>
      </c>
      <c r="Q12" s="2">
        <f t="shared" si="0"/>
        <v>0</v>
      </c>
      <c r="R12" s="2">
        <f t="shared" si="1"/>
        <v>0</v>
      </c>
    </row>
    <row r="13" spans="1:18" ht="30" customHeight="1" thickTop="1" thickBot="1" x14ac:dyDescent="0.35">
      <c r="A13" s="1">
        <v>9</v>
      </c>
      <c r="B13" s="1" t="s">
        <v>13</v>
      </c>
      <c r="C13" s="20">
        <v>0</v>
      </c>
      <c r="D13" s="6">
        <v>0</v>
      </c>
      <c r="E13" s="6">
        <v>0</v>
      </c>
      <c r="F13" s="21">
        <v>0</v>
      </c>
      <c r="G13" s="6">
        <v>0</v>
      </c>
      <c r="H13" s="21">
        <v>0</v>
      </c>
      <c r="I13" s="6">
        <v>0</v>
      </c>
      <c r="J13" s="21">
        <v>0</v>
      </c>
      <c r="K13" s="6">
        <v>0</v>
      </c>
      <c r="L13" s="21">
        <v>0</v>
      </c>
      <c r="M13" s="6">
        <v>0</v>
      </c>
      <c r="N13" s="21">
        <v>1</v>
      </c>
      <c r="O13" s="6">
        <v>0</v>
      </c>
      <c r="P13" s="21">
        <v>1</v>
      </c>
      <c r="Q13" s="6">
        <f t="shared" si="0"/>
        <v>1</v>
      </c>
      <c r="R13" s="6">
        <f t="shared" si="1"/>
        <v>1</v>
      </c>
    </row>
    <row r="14" spans="1:18" ht="30" customHeight="1" thickTop="1" thickBot="1" x14ac:dyDescent="0.35">
      <c r="A14" s="1">
        <v>10</v>
      </c>
      <c r="B14" s="1" t="s">
        <v>14</v>
      </c>
      <c r="C14" s="22">
        <v>0</v>
      </c>
      <c r="D14" s="2">
        <v>0</v>
      </c>
      <c r="E14" s="2">
        <v>0</v>
      </c>
      <c r="F14" s="22">
        <v>0</v>
      </c>
      <c r="G14" s="2">
        <v>0</v>
      </c>
      <c r="H14" s="22">
        <v>0</v>
      </c>
      <c r="I14" s="2">
        <v>0</v>
      </c>
      <c r="J14" s="22">
        <v>1</v>
      </c>
      <c r="K14" s="2">
        <v>0</v>
      </c>
      <c r="L14" s="22">
        <v>1</v>
      </c>
      <c r="M14" s="2">
        <v>1</v>
      </c>
      <c r="N14" s="22">
        <v>1</v>
      </c>
      <c r="O14" s="2">
        <v>1</v>
      </c>
      <c r="P14" s="22">
        <v>1</v>
      </c>
      <c r="Q14" s="2">
        <f t="shared" si="0"/>
        <v>2</v>
      </c>
      <c r="R14" s="2">
        <f t="shared" si="1"/>
        <v>2</v>
      </c>
    </row>
    <row r="15" spans="1:18" ht="30" customHeight="1" thickTop="1" thickBot="1" x14ac:dyDescent="0.35">
      <c r="A15" s="1">
        <v>11</v>
      </c>
      <c r="B15" s="1" t="s">
        <v>15</v>
      </c>
      <c r="C15" s="22">
        <v>0</v>
      </c>
      <c r="D15" s="2">
        <v>0</v>
      </c>
      <c r="E15" s="2">
        <v>0</v>
      </c>
      <c r="F15" s="22">
        <v>0</v>
      </c>
      <c r="G15" s="2">
        <v>0</v>
      </c>
      <c r="H15" s="22">
        <v>0</v>
      </c>
      <c r="I15" s="2">
        <v>0</v>
      </c>
      <c r="J15" s="22">
        <v>0</v>
      </c>
      <c r="K15" s="2">
        <v>0</v>
      </c>
      <c r="L15" s="22">
        <v>0</v>
      </c>
      <c r="M15" s="2">
        <v>0</v>
      </c>
      <c r="N15" s="22">
        <v>0</v>
      </c>
      <c r="O15" s="2">
        <v>0</v>
      </c>
      <c r="P15" s="22">
        <v>0</v>
      </c>
      <c r="Q15" s="2">
        <f t="shared" si="0"/>
        <v>0</v>
      </c>
      <c r="R15" s="2">
        <f t="shared" si="1"/>
        <v>0</v>
      </c>
    </row>
    <row r="16" spans="1:18" ht="30" customHeight="1" thickTop="1" thickBot="1" x14ac:dyDescent="0.35">
      <c r="A16" s="9" t="s">
        <v>6</v>
      </c>
      <c r="B16" s="9"/>
      <c r="C16" s="22">
        <f>C5+C6+C7+C8+C9+C10+C11+C12+C13+C14+C15</f>
        <v>0</v>
      </c>
      <c r="D16" s="2">
        <f t="shared" ref="D16:R16" si="2">D5+D6+D7+D8+D9+D10+D11+D12+D13+D14+D15</f>
        <v>0</v>
      </c>
      <c r="E16" s="2">
        <f t="shared" si="2"/>
        <v>0</v>
      </c>
      <c r="F16" s="22">
        <f t="shared" si="2"/>
        <v>0</v>
      </c>
      <c r="G16" s="2">
        <f t="shared" si="2"/>
        <v>0</v>
      </c>
      <c r="H16" s="22">
        <f t="shared" si="2"/>
        <v>0</v>
      </c>
      <c r="I16" s="2">
        <f t="shared" si="2"/>
        <v>0</v>
      </c>
      <c r="J16" s="22">
        <f t="shared" si="2"/>
        <v>3</v>
      </c>
      <c r="K16" s="2">
        <f t="shared" si="2"/>
        <v>0</v>
      </c>
      <c r="L16" s="22">
        <f t="shared" si="2"/>
        <v>3</v>
      </c>
      <c r="M16" s="2">
        <f t="shared" si="2"/>
        <v>3</v>
      </c>
      <c r="N16" s="22">
        <f t="shared" si="2"/>
        <v>5</v>
      </c>
      <c r="O16" s="2">
        <f t="shared" si="2"/>
        <v>2</v>
      </c>
      <c r="P16" s="22">
        <f t="shared" si="2"/>
        <v>5</v>
      </c>
      <c r="Q16" s="24">
        <f t="shared" si="2"/>
        <v>8</v>
      </c>
      <c r="R16" s="24">
        <f t="shared" si="2"/>
        <v>8</v>
      </c>
    </row>
    <row r="17" spans="1:18" ht="30" customHeight="1" thickTop="1" x14ac:dyDescent="0.3">
      <c r="A17" s="37" t="s">
        <v>33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</row>
    <row r="18" spans="1:18" ht="30" customHeight="1" x14ac:dyDescent="0.3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</row>
  </sheetData>
  <mergeCells count="19">
    <mergeCell ref="I3:J3"/>
    <mergeCell ref="M3:N3"/>
    <mergeCell ref="A17:R18"/>
    <mergeCell ref="Q3:Q4"/>
    <mergeCell ref="R3:R4"/>
    <mergeCell ref="A16:B16"/>
    <mergeCell ref="A1:R1"/>
    <mergeCell ref="A2:A4"/>
    <mergeCell ref="B2:B4"/>
    <mergeCell ref="C2:D2"/>
    <mergeCell ref="Q2:R2"/>
    <mergeCell ref="C3:C4"/>
    <mergeCell ref="D3:D4"/>
    <mergeCell ref="G3:H3"/>
    <mergeCell ref="K3:L3"/>
    <mergeCell ref="O3:P3"/>
    <mergeCell ref="E2:H2"/>
    <mergeCell ref="I2:L2"/>
    <mergeCell ref="M2:P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R18"/>
  <sheetViews>
    <sheetView tabSelected="1" zoomScale="90" zoomScaleNormal="90" workbookViewId="0">
      <selection sqref="A1:R1"/>
    </sheetView>
  </sheetViews>
  <sheetFormatPr defaultRowHeight="30" customHeight="1" x14ac:dyDescent="0.3"/>
  <cols>
    <col min="1" max="1" width="9.5546875" customWidth="1"/>
    <col min="2" max="2" width="14.109375" customWidth="1"/>
    <col min="3" max="15" width="10.109375" customWidth="1"/>
    <col min="16" max="16" width="10.6640625" customWidth="1"/>
    <col min="17" max="17" width="12.88671875" customWidth="1"/>
    <col min="18" max="18" width="12" customWidth="1"/>
  </cols>
  <sheetData>
    <row r="1" spans="1:18" ht="56.4" customHeight="1" thickTop="1" thickBot="1" x14ac:dyDescent="0.35">
      <c r="A1" s="34" t="s">
        <v>27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6"/>
    </row>
    <row r="2" spans="1:18" ht="30" customHeight="1" thickTop="1" thickBot="1" x14ac:dyDescent="0.35">
      <c r="A2" s="7" t="s">
        <v>0</v>
      </c>
      <c r="B2" s="7" t="s">
        <v>1</v>
      </c>
      <c r="C2" s="7" t="s">
        <v>2</v>
      </c>
      <c r="D2" s="7"/>
      <c r="E2" s="7" t="s">
        <v>3</v>
      </c>
      <c r="F2" s="7"/>
      <c r="G2" s="7"/>
      <c r="H2" s="7"/>
      <c r="I2" s="7" t="s">
        <v>4</v>
      </c>
      <c r="J2" s="7"/>
      <c r="K2" s="7"/>
      <c r="L2" s="7"/>
      <c r="M2" s="7" t="s">
        <v>5</v>
      </c>
      <c r="N2" s="7"/>
      <c r="O2" s="7"/>
      <c r="P2" s="7"/>
      <c r="Q2" s="7" t="s">
        <v>6</v>
      </c>
      <c r="R2" s="7"/>
    </row>
    <row r="3" spans="1:18" ht="30" customHeight="1" thickTop="1" thickBot="1" x14ac:dyDescent="0.35">
      <c r="A3" s="7"/>
      <c r="B3" s="7"/>
      <c r="C3" s="7" t="s">
        <v>7</v>
      </c>
      <c r="D3" s="7" t="s">
        <v>8</v>
      </c>
      <c r="E3" s="4"/>
      <c r="F3" s="3" t="s">
        <v>7</v>
      </c>
      <c r="G3" s="7" t="s">
        <v>8</v>
      </c>
      <c r="H3" s="7"/>
      <c r="I3" s="4"/>
      <c r="J3" s="3" t="s">
        <v>7</v>
      </c>
      <c r="K3" s="7" t="s">
        <v>8</v>
      </c>
      <c r="L3" s="7"/>
      <c r="M3" s="4"/>
      <c r="N3" s="3" t="s">
        <v>7</v>
      </c>
      <c r="O3" s="7" t="s">
        <v>8</v>
      </c>
      <c r="P3" s="7"/>
      <c r="Q3" s="7" t="s">
        <v>7</v>
      </c>
      <c r="R3" s="7" t="s">
        <v>8</v>
      </c>
    </row>
    <row r="4" spans="1:18" ht="30" customHeight="1" thickTop="1" thickBot="1" x14ac:dyDescent="0.35">
      <c r="A4" s="7"/>
      <c r="B4" s="7"/>
      <c r="C4" s="7"/>
      <c r="D4" s="7"/>
      <c r="E4" s="4" t="s">
        <v>22</v>
      </c>
      <c r="F4" s="4" t="s">
        <v>23</v>
      </c>
      <c r="G4" s="4" t="s">
        <v>22</v>
      </c>
      <c r="H4" s="4" t="s">
        <v>23</v>
      </c>
      <c r="I4" s="4" t="s">
        <v>22</v>
      </c>
      <c r="J4" s="4" t="s">
        <v>23</v>
      </c>
      <c r="K4" s="4" t="s">
        <v>22</v>
      </c>
      <c r="L4" s="4" t="s">
        <v>23</v>
      </c>
      <c r="M4" s="4" t="s">
        <v>22</v>
      </c>
      <c r="N4" s="4" t="s">
        <v>23</v>
      </c>
      <c r="O4" s="4" t="s">
        <v>22</v>
      </c>
      <c r="P4" s="4" t="s">
        <v>23</v>
      </c>
      <c r="Q4" s="7"/>
      <c r="R4" s="7"/>
    </row>
    <row r="5" spans="1:18" ht="30" customHeight="1" thickTop="1" thickBot="1" x14ac:dyDescent="0.35">
      <c r="A5" s="1">
        <v>1</v>
      </c>
      <c r="B5" s="6" t="s">
        <v>9</v>
      </c>
      <c r="C5" s="23">
        <f>'ደረቅ ቆሻሻ'!C5+'አረንጓዴ ልማት '!C5+'ከተማ ግብርና'!C5+'የተቀናጀ ተፋሰስ '!C5+'መሰረተ ልማት '!C5</f>
        <v>145</v>
      </c>
      <c r="D5" s="2">
        <f>'ደረቅ ቆሻሻ'!D5+'አረንጓዴ ልማት '!D5+'ከተማ ግብርና'!D5+'የተቀናጀ ተፋሰስ '!D5+'መሰረተ ልማት '!D5</f>
        <v>145</v>
      </c>
      <c r="E5" s="2">
        <f>'ደረቅ ቆሻሻ'!E5+'አረንጓዴ ልማት '!E5+'ከተማ ግብርና'!E5+'የተቀናጀ ተፋሰስ '!E5+'መሰረተ ልማት '!E5</f>
        <v>145</v>
      </c>
      <c r="F5" s="23">
        <f>'ደረቅ ቆሻሻ'!F5+'አረንጓዴ ልማት '!F5+'ከተማ ግብርና'!F5+'የተቀናጀ ተፋሰስ '!F5+'መሰረተ ልማት '!F5</f>
        <v>15</v>
      </c>
      <c r="G5" s="2">
        <f>'ደረቅ ቆሻሻ'!G5+'አረንጓዴ ልማት '!G5+'ከተማ ግብርና'!G5+'የተቀናጀ ተፋሰስ '!G5+'መሰረተ ልማት '!G5</f>
        <v>145</v>
      </c>
      <c r="H5" s="23">
        <f>'ደረቅ ቆሻሻ'!H5+'አረንጓዴ ልማት '!H5+'ከተማ ግብርና'!H5+'የተቀናጀ ተፋሰስ '!H5+'መሰረተ ልማት '!H5</f>
        <v>15</v>
      </c>
      <c r="I5" s="2">
        <f>'ደረቅ ቆሻሻ'!I5+'አረንጓዴ ልማት '!I5+'ከተማ ግብርና'!I5+'የተቀናጀ ተፋሰስ '!I5+'መሰረተ ልማት '!I5</f>
        <v>14</v>
      </c>
      <c r="J5" s="23">
        <f>'ደረቅ ቆሻሻ'!J5+'አረንጓዴ ልማት '!J5+'ከተማ ግብርና'!J5+'የተቀናጀ ተፋሰስ '!J5+'መሰረተ ልማት '!J5</f>
        <v>7</v>
      </c>
      <c r="K5" s="2">
        <f>'ደረቅ ቆሻሻ'!K5+'አረንጓዴ ልማት '!K5+'ከተማ ግብርና'!K5+'የተቀናጀ ተፋሰስ '!K5+'መሰረተ ልማት '!K5</f>
        <v>14</v>
      </c>
      <c r="L5" s="23">
        <f>'ደረቅ ቆሻሻ'!L5+'አረንጓዴ ልማት '!L5+'ከተማ ግብርና'!L5+'የተቀናጀ ተፋሰስ '!L5+'መሰረተ ልማት '!L5</f>
        <v>7</v>
      </c>
      <c r="M5" s="2">
        <f>'ደረቅ ቆሻሻ'!M5+'አረንጓዴ ልማት '!M5+'ከተማ ግብርና'!M5+'የተቀናጀ ተፋሰስ '!M5+'መሰረተ ልማት '!M5</f>
        <v>13</v>
      </c>
      <c r="N5" s="23">
        <f>'ደረቅ ቆሻሻ'!N5+'አረንጓዴ ልማት '!N5+'ከተማ ግብርና'!N5+'የተቀናጀ ተፋሰስ '!N5+'መሰረተ ልማት '!N5</f>
        <v>6</v>
      </c>
      <c r="O5" s="2">
        <f>'ደረቅ ቆሻሻ'!O5+'አረንጓዴ ልማት '!O5+'ከተማ ግብርና'!O5+'የተቀናጀ ተፋሰስ '!O5+'መሰረተ ልማት '!O5</f>
        <v>13</v>
      </c>
      <c r="P5" s="23">
        <f>'ደረቅ ቆሻሻ'!P5+'አረንጓዴ ልማት '!P5+'ከተማ ግብርና'!P5+'የተቀናጀ ተፋሰስ '!P5+'መሰረተ ልማት '!P5</f>
        <v>6</v>
      </c>
      <c r="Q5" s="2">
        <f>'ደረቅ ቆሻሻ'!Q5+'አረንጓዴ ልማት '!Q5+'ከተማ ግብርና'!Q5+'የተቀናጀ ተፋሰስ '!Q5+'መሰረተ ልማት '!Q5</f>
        <v>173</v>
      </c>
      <c r="R5" s="2">
        <f>'ደረቅ ቆሻሻ'!R5+'አረንጓዴ ልማት '!R5+'ከተማ ግብርና'!R5+'የተቀናጀ ተፋሰስ '!R5+'መሰረተ ልማት '!R5</f>
        <v>173</v>
      </c>
    </row>
    <row r="6" spans="1:18" ht="30" customHeight="1" thickTop="1" thickBot="1" x14ac:dyDescent="0.35">
      <c r="A6" s="1">
        <v>2</v>
      </c>
      <c r="B6" s="6" t="s">
        <v>10</v>
      </c>
      <c r="C6" s="23">
        <f>'ደረቅ ቆሻሻ'!C6+'አረንጓዴ ልማት '!C6+'ከተማ ግብርና'!C6+'የተቀናጀ ተፋሰስ '!C6+'መሰረተ ልማት '!C6</f>
        <v>180</v>
      </c>
      <c r="D6" s="2">
        <f>'ደረቅ ቆሻሻ'!D6+'አረንጓዴ ልማት '!D6+'ከተማ ግብርና'!D6+'የተቀናጀ ተፋሰስ '!D6+'መሰረተ ልማት '!D6</f>
        <v>180</v>
      </c>
      <c r="E6" s="2">
        <f>'ደረቅ ቆሻሻ'!E6+'አረንጓዴ ልማት '!E6+'ከተማ ግብርና'!E6+'የተቀናጀ ተፋሰስ '!E6+'መሰረተ ልማት '!E6</f>
        <v>180</v>
      </c>
      <c r="F6" s="23">
        <f>'ደረቅ ቆሻሻ'!F6+'አረንጓዴ ልማት '!F6+'ከተማ ግብርና'!F6+'የተቀናጀ ተፋሰስ '!F6+'መሰረተ ልማት '!F6</f>
        <v>0</v>
      </c>
      <c r="G6" s="2">
        <f>'ደረቅ ቆሻሻ'!G6+'አረንጓዴ ልማት '!G6+'ከተማ ግብርና'!G6+'የተቀናጀ ተፋሰስ '!G6+'መሰረተ ልማት '!G6</f>
        <v>180</v>
      </c>
      <c r="H6" s="23">
        <f>'ደረቅ ቆሻሻ'!H6+'አረንጓዴ ልማት '!H6+'ከተማ ግብርና'!H6+'የተቀናጀ ተፋሰስ '!H6+'መሰረተ ልማት '!H6</f>
        <v>0</v>
      </c>
      <c r="I6" s="2">
        <f>'ደረቅ ቆሻሻ'!I6+'አረንጓዴ ልማት '!I6+'ከተማ ግብርና'!I6+'የተቀናጀ ተፋሰስ '!I6+'መሰረተ ልማት '!I6</f>
        <v>172</v>
      </c>
      <c r="J6" s="23">
        <f>'ደረቅ ቆሻሻ'!J6+'አረንጓዴ ልማት '!J6+'ከተማ ግብርና'!J6+'የተቀናጀ ተፋሰስ '!J6+'መሰረተ ልማት '!J6</f>
        <v>0</v>
      </c>
      <c r="K6" s="2">
        <f>'ደረቅ ቆሻሻ'!K6+'አረንጓዴ ልማት '!K6+'ከተማ ግብርና'!K6+'የተቀናጀ ተፋሰስ '!K6+'መሰረተ ልማት '!K6</f>
        <v>172</v>
      </c>
      <c r="L6" s="23">
        <f>'ደረቅ ቆሻሻ'!L6+'አረንጓዴ ልማት '!L6+'ከተማ ግብርና'!L6+'የተቀናጀ ተፋሰስ '!L6+'መሰረተ ልማት '!L6</f>
        <v>0</v>
      </c>
      <c r="M6" s="2">
        <f>'ደረቅ ቆሻሻ'!M6+'አረንጓዴ ልማት '!M6+'ከተማ ግብርና'!M6+'የተቀናጀ ተፋሰስ '!M6+'መሰረተ ልማት '!M6</f>
        <v>106</v>
      </c>
      <c r="N6" s="23">
        <f>'ደረቅ ቆሻሻ'!N6+'አረንጓዴ ልማት '!N6+'ከተማ ግብርና'!N6+'የተቀናጀ ተፋሰስ '!N6+'መሰረተ ልማት '!N6</f>
        <v>0</v>
      </c>
      <c r="O6" s="2">
        <f>'ደረቅ ቆሻሻ'!O6+'አረንጓዴ ልማት '!O6+'ከተማ ግብርና'!O6+'የተቀናጀ ተፋሰስ '!O6+'መሰረተ ልማት '!O6</f>
        <v>106</v>
      </c>
      <c r="P6" s="23">
        <f>'ደረቅ ቆሻሻ'!P6+'አረንጓዴ ልማት '!P6+'ከተማ ግብርና'!P6+'የተቀናጀ ተፋሰስ '!P6+'መሰረተ ልማት '!P6</f>
        <v>0</v>
      </c>
      <c r="Q6" s="2">
        <f>'ደረቅ ቆሻሻ'!Q6+'አረንጓዴ ልማት '!Q6+'ከተማ ግብርና'!Q6+'የተቀናጀ ተፋሰስ '!Q6+'መሰረተ ልማት '!Q6</f>
        <v>180</v>
      </c>
      <c r="R6" s="2">
        <f>'ደረቅ ቆሻሻ'!R6+'አረንጓዴ ልማት '!R6+'ከተማ ግብርና'!R6+'የተቀናጀ ተፋሰስ '!R6+'መሰረተ ልማት '!R6</f>
        <v>180</v>
      </c>
    </row>
    <row r="7" spans="1:18" ht="30" customHeight="1" thickTop="1" thickBot="1" x14ac:dyDescent="0.35">
      <c r="A7" s="1">
        <v>3</v>
      </c>
      <c r="B7" s="6" t="s">
        <v>16</v>
      </c>
      <c r="C7" s="23">
        <f>'ደረቅ ቆሻሻ'!C7+'አረንጓዴ ልማት '!C7+'ከተማ ግብርና'!C7+'የተቀናጀ ተፋሰስ '!C7+'መሰረተ ልማት '!C7</f>
        <v>119</v>
      </c>
      <c r="D7" s="2">
        <f>'ደረቅ ቆሻሻ'!D7+'አረንጓዴ ልማት '!D7+'ከተማ ግብርና'!D7+'የተቀናጀ ተፋሰስ '!D7+'መሰረተ ልማት '!D7</f>
        <v>119</v>
      </c>
      <c r="E7" s="2">
        <f>'ደረቅ ቆሻሻ'!E7+'አረንጓዴ ልማት '!E7+'ከተማ ግብርና'!E7+'የተቀናጀ ተፋሰስ '!E7+'መሰረተ ልማት '!E7</f>
        <v>106</v>
      </c>
      <c r="F7" s="23">
        <f>'ደረቅ ቆሻሻ'!F7+'አረንጓዴ ልማት '!F7+'ከተማ ግብርና'!F7+'የተቀናጀ ተፋሰስ '!F7+'መሰረተ ልማት '!F7</f>
        <v>55</v>
      </c>
      <c r="G7" s="2">
        <f>'ደረቅ ቆሻሻ'!G7+'አረንጓዴ ልማት '!G7+'ከተማ ግብርና'!G7+'የተቀናጀ ተፋሰስ '!G7+'መሰረተ ልማት '!G7</f>
        <v>106</v>
      </c>
      <c r="H7" s="23">
        <f>'ደረቅ ቆሻሻ'!H7+'አረንጓዴ ልማት '!H7+'ከተማ ግብርና'!H7+'የተቀናጀ ተፋሰስ '!H7+'መሰረተ ልማት '!H7</f>
        <v>55</v>
      </c>
      <c r="I7" s="2">
        <f>'ደረቅ ቆሻሻ'!I7+'አረንጓዴ ልማት '!I7+'ከተማ ግብርና'!I7+'የተቀናጀ ተፋሰስ '!I7+'መሰረተ ልማት '!I7</f>
        <v>49</v>
      </c>
      <c r="J7" s="23">
        <f>'ደረቅ ቆሻሻ'!J7+'አረንጓዴ ልማት '!J7+'ከተማ ግብርና'!J7+'የተቀናጀ ተፋሰስ '!J7+'መሰረተ ልማት '!J7</f>
        <v>10</v>
      </c>
      <c r="K7" s="2">
        <f>'ደረቅ ቆሻሻ'!K7+'አረንጓዴ ልማት '!K7+'ከተማ ግብርና'!K7+'የተቀናጀ ተፋሰስ '!K7+'መሰረተ ልማት '!K7</f>
        <v>49</v>
      </c>
      <c r="L7" s="23">
        <f>'ደረቅ ቆሻሻ'!L7+'አረንጓዴ ልማት '!L7+'ከተማ ግብርና'!L7+'የተቀናጀ ተፋሰስ '!L7+'መሰረተ ልማት '!L7</f>
        <v>10</v>
      </c>
      <c r="M7" s="2">
        <f>'ደረቅ ቆሻሻ'!M7+'አረንጓዴ ልማት '!M7+'ከተማ ግብርና'!M7+'የተቀናጀ ተፋሰስ '!M7+'መሰረተ ልማት '!M7</f>
        <v>10</v>
      </c>
      <c r="N7" s="23">
        <f>'ደረቅ ቆሻሻ'!N7+'አረንጓዴ ልማት '!N7+'ከተማ ግብርና'!N7+'የተቀናጀ ተፋሰስ '!N7+'መሰረተ ልማት '!N7</f>
        <v>26</v>
      </c>
      <c r="O7" s="2">
        <f>'ደረቅ ቆሻሻ'!O7+'አረንጓዴ ልማት '!O7+'ከተማ ግብርና'!O7+'የተቀናጀ ተፋሰስ '!O7+'መሰረተ ልማት '!O7</f>
        <v>9</v>
      </c>
      <c r="P7" s="23">
        <f>'ደረቅ ቆሻሻ'!P7+'አረንጓዴ ልማት '!P7+'ከተማ ግብርና'!P7+'የተቀናጀ ተፋሰስ '!P7+'መሰረተ ልማት '!P7</f>
        <v>26</v>
      </c>
      <c r="Q7" s="2">
        <f>'ደረቅ ቆሻሻ'!Q7+'አረንጓዴ ልማት '!Q7+'ከተማ ግብርና'!Q7+'የተቀናጀ ተፋሰስ '!Q7+'መሰረተ ልማት '!Q7</f>
        <v>210</v>
      </c>
      <c r="R7" s="2">
        <f>'ደረቅ ቆሻሻ'!R7+'አረንጓዴ ልማት '!R7+'ከተማ ግብርና'!R7+'የተቀናጀ ተፋሰስ '!R7+'መሰረተ ልማት '!R7</f>
        <v>210</v>
      </c>
    </row>
    <row r="8" spans="1:18" ht="30" customHeight="1" thickTop="1" thickBot="1" x14ac:dyDescent="0.35">
      <c r="A8" s="1">
        <v>4</v>
      </c>
      <c r="B8" s="1" t="s">
        <v>11</v>
      </c>
      <c r="C8" s="23">
        <f>'ደረቅ ቆሻሻ'!C8+'አረንጓዴ ልማት '!C8+'ከተማ ግብርና'!C8+'የተቀናጀ ተፋሰስ '!C8+'መሰረተ ልማት '!C8</f>
        <v>166</v>
      </c>
      <c r="D8" s="2">
        <f>'ደረቅ ቆሻሻ'!D8+'አረንጓዴ ልማት '!D8+'ከተማ ግብርና'!D8+'የተቀናጀ ተፋሰስ '!D8+'መሰረተ ልማት '!D8</f>
        <v>166</v>
      </c>
      <c r="E8" s="2">
        <f>'ደረቅ ቆሻሻ'!E8+'አረንጓዴ ልማት '!E8+'ከተማ ግብርና'!E8+'የተቀናጀ ተፋሰስ '!E8+'መሰረተ ልማት '!E8</f>
        <v>166</v>
      </c>
      <c r="F8" s="23">
        <f>'ደረቅ ቆሻሻ'!F8+'አረንጓዴ ልማት '!F8+'ከተማ ግብርና'!F8+'የተቀናጀ ተፋሰስ '!F8+'መሰረተ ልማት '!F8</f>
        <v>69</v>
      </c>
      <c r="G8" s="2">
        <f>'ደረቅ ቆሻሻ'!G8+'አረንጓዴ ልማት '!G8+'ከተማ ግብርና'!G8+'የተቀናጀ ተፋሰስ '!G8+'መሰረተ ልማት '!G8</f>
        <v>166</v>
      </c>
      <c r="H8" s="23">
        <f>'ደረቅ ቆሻሻ'!H8+'አረንጓዴ ልማት '!H8+'ከተማ ግብርና'!H8+'የተቀናጀ ተፋሰስ '!H8+'መሰረተ ልማት '!H8</f>
        <v>69</v>
      </c>
      <c r="I8" s="2">
        <f>'ደረቅ ቆሻሻ'!I8+'አረንጓዴ ልማት '!I8+'ከተማ ግብርና'!I8+'የተቀናጀ ተፋሰስ '!I8+'መሰረተ ልማት '!I8</f>
        <v>78</v>
      </c>
      <c r="J8" s="23">
        <f>'ደረቅ ቆሻሻ'!J8+'አረንጓዴ ልማት '!J8+'ከተማ ግብርና'!J8+'የተቀናጀ ተፋሰስ '!J8+'መሰረተ ልማት '!J8</f>
        <v>7</v>
      </c>
      <c r="K8" s="2">
        <f>'ደረቅ ቆሻሻ'!K8+'አረንጓዴ ልማት '!K8+'ከተማ ግብርና'!K8+'የተቀናጀ ተፋሰስ '!K8+'መሰረተ ልማት '!K8</f>
        <v>78</v>
      </c>
      <c r="L8" s="23">
        <f>'ደረቅ ቆሻሻ'!L8+'አረንጓዴ ልማት '!L8+'ከተማ ግብርና'!L8+'የተቀናጀ ተፋሰስ '!L8+'መሰረተ ልማት '!L8</f>
        <v>7</v>
      </c>
      <c r="M8" s="2">
        <f>'ደረቅ ቆሻሻ'!M8+'አረንጓዴ ልማት '!M8+'ከተማ ግብርና'!M8+'የተቀናጀ ተፋሰስ '!M8+'መሰረተ ልማት '!M8</f>
        <v>75</v>
      </c>
      <c r="N8" s="23">
        <f>'ደረቅ ቆሻሻ'!N8+'አረንጓዴ ልማት '!N8+'ከተማ ግብርና'!N8+'የተቀናጀ ተፋሰስ '!N8+'መሰረተ ልማት '!N8</f>
        <v>1</v>
      </c>
      <c r="O8" s="2">
        <f>'ደረቅ ቆሻሻ'!O8+'አረንጓዴ ልማት '!O8+'ከተማ ግብርና'!O8+'የተቀናጀ ተፋሰስ '!O8+'መሰረተ ልማት '!O8</f>
        <v>75</v>
      </c>
      <c r="P8" s="23">
        <f>'ደረቅ ቆሻሻ'!P8+'አረንጓዴ ልማት '!P8+'ከተማ ግብርና'!P8+'የተቀናጀ ተፋሰስ '!P8+'መሰረተ ልማት '!P8</f>
        <v>1</v>
      </c>
      <c r="Q8" s="2">
        <f>'ደረቅ ቆሻሻ'!Q8+'አረንጓዴ ልማት '!Q8+'ከተማ ግብርና'!Q8+'የተቀናጀ ተፋሰስ '!Q8+'መሰረተ ልማት '!Q8</f>
        <v>243</v>
      </c>
      <c r="R8" s="2">
        <f>'ደረቅ ቆሻሻ'!R8+'አረንጓዴ ልማት '!R8+'ከተማ ግብርና'!R8+'የተቀናጀ ተፋሰስ '!R8+'መሰረተ ልማት '!R8</f>
        <v>243</v>
      </c>
    </row>
    <row r="9" spans="1:18" ht="30" customHeight="1" thickTop="1" thickBot="1" x14ac:dyDescent="0.35">
      <c r="A9" s="1">
        <v>5</v>
      </c>
      <c r="B9" s="1" t="s">
        <v>17</v>
      </c>
      <c r="C9" s="23">
        <f>'ደረቅ ቆሻሻ'!C9+'አረንጓዴ ልማት '!C9+'ከተማ ግብርና'!C9+'የተቀናጀ ተፋሰስ '!C9+'መሰረተ ልማት '!C9</f>
        <v>219</v>
      </c>
      <c r="D9" s="2">
        <f>'ደረቅ ቆሻሻ'!D9+'አረንጓዴ ልማት '!D9+'ከተማ ግብርና'!D9+'የተቀናጀ ተፋሰስ '!D9+'መሰረተ ልማት '!D9</f>
        <v>219</v>
      </c>
      <c r="E9" s="2">
        <f>'ደረቅ ቆሻሻ'!E9+'አረንጓዴ ልማት '!E9+'ከተማ ግብርና'!E9+'የተቀናጀ ተፋሰስ '!E9+'መሰረተ ልማት '!E9</f>
        <v>219</v>
      </c>
      <c r="F9" s="23">
        <f>'ደረቅ ቆሻሻ'!F9+'አረንጓዴ ልማት '!F9+'ከተማ ግብርና'!F9+'የተቀናጀ ተፋሰስ '!F9+'መሰረተ ልማት '!F9</f>
        <v>7</v>
      </c>
      <c r="G9" s="2">
        <f>'ደረቅ ቆሻሻ'!G9+'አረንጓዴ ልማት '!G9+'ከተማ ግብርና'!G9+'የተቀናጀ ተፋሰስ '!G9+'መሰረተ ልማት '!G9</f>
        <v>219</v>
      </c>
      <c r="H9" s="23">
        <f>'ደረቅ ቆሻሻ'!H9+'አረንጓዴ ልማት '!H9+'ከተማ ግብርና'!H9+'የተቀናጀ ተፋሰስ '!H9+'መሰረተ ልማት '!H9</f>
        <v>7</v>
      </c>
      <c r="I9" s="2">
        <f>'ደረቅ ቆሻሻ'!I9+'አረንጓዴ ልማት '!I9+'ከተማ ግብርና'!I9+'የተቀናጀ ተፋሰስ '!I9+'መሰረተ ልማት '!I9</f>
        <v>221</v>
      </c>
      <c r="J9" s="23">
        <f>'ደረቅ ቆሻሻ'!J9+'አረንጓዴ ልማት '!J9+'ከተማ ግብርና'!J9+'የተቀናጀ ተፋሰስ '!J9+'መሰረተ ልማት '!J9</f>
        <v>8</v>
      </c>
      <c r="K9" s="2">
        <f>'ደረቅ ቆሻሻ'!K9+'አረንጓዴ ልማት '!K9+'ከተማ ግብርና'!K9+'የተቀናጀ ተፋሰስ '!K9+'መሰረተ ልማት '!K9</f>
        <v>221</v>
      </c>
      <c r="L9" s="23">
        <f>'ደረቅ ቆሻሻ'!L9+'አረንጓዴ ልማት '!L9+'ከተማ ግብርና'!L9+'የተቀናጀ ተፋሰስ '!L9+'መሰረተ ልማት '!L9</f>
        <v>8</v>
      </c>
      <c r="M9" s="2">
        <f>'ደረቅ ቆሻሻ'!M9+'አረንጓዴ ልማት '!M9+'ከተማ ግብርና'!M9+'የተቀናጀ ተፋሰስ '!M9+'መሰረተ ልማት '!M9</f>
        <v>96</v>
      </c>
      <c r="N9" s="23">
        <f>'ደረቅ ቆሻሻ'!N9+'አረንጓዴ ልማት '!N9+'ከተማ ግብርና'!N9+'የተቀናጀ ተፋሰስ '!N9+'መሰረተ ልማት '!N9</f>
        <v>27</v>
      </c>
      <c r="O9" s="2">
        <f>'ደረቅ ቆሻሻ'!O9+'አረንጓዴ ልማት '!O9+'ከተማ ግብርና'!O9+'የተቀናጀ ተፋሰስ '!O9+'መሰረተ ልማት '!O9</f>
        <v>96</v>
      </c>
      <c r="P9" s="23">
        <f>'ደረቅ ቆሻሻ'!P9+'አረንጓዴ ልማት '!P9+'ከተማ ግብርና'!P9+'የተቀናጀ ተፋሰስ '!P9+'መሰረተ ልማት '!P9</f>
        <v>27</v>
      </c>
      <c r="Q9" s="2">
        <f>'ደረቅ ቆሻሻ'!Q9+'አረንጓዴ ልማት '!Q9+'ከተማ ግብርና'!Q9+'የተቀናጀ ተፋሰስ '!Q9+'መሰረተ ልማት '!Q9</f>
        <v>261</v>
      </c>
      <c r="R9" s="2">
        <f>'ደረቅ ቆሻሻ'!R9+'አረንጓዴ ልማት '!R9+'ከተማ ግብርና'!R9+'የተቀናጀ ተፋሰስ '!R9+'መሰረተ ልማት '!R9</f>
        <v>261</v>
      </c>
    </row>
    <row r="10" spans="1:18" ht="30" customHeight="1" thickTop="1" thickBot="1" x14ac:dyDescent="0.35">
      <c r="A10" s="1">
        <v>6</v>
      </c>
      <c r="B10" s="1" t="s">
        <v>12</v>
      </c>
      <c r="C10" s="23">
        <f>'ደረቅ ቆሻሻ'!C10+'አረንጓዴ ልማት '!C10+'ከተማ ግብርና'!C10+'የተቀናጀ ተፋሰስ '!C10+'መሰረተ ልማት '!C10</f>
        <v>92</v>
      </c>
      <c r="D10" s="2">
        <f>'ደረቅ ቆሻሻ'!D10+'አረንጓዴ ልማት '!D10+'ከተማ ግብርና'!D10+'የተቀናጀ ተፋሰስ '!D10+'መሰረተ ልማት '!D10</f>
        <v>92</v>
      </c>
      <c r="E10" s="2">
        <f>'ደረቅ ቆሻሻ'!E10+'አረንጓዴ ልማት '!E10+'ከተማ ግብርና'!E10+'የተቀናጀ ተፋሰስ '!E10+'መሰረተ ልማት '!E10</f>
        <v>92</v>
      </c>
      <c r="F10" s="23">
        <f>'ደረቅ ቆሻሻ'!F10+'አረንጓዴ ልማት '!F10+'ከተማ ግብርና'!F10+'የተቀናጀ ተፋሰስ '!F10+'መሰረተ ልማት '!F10</f>
        <v>31</v>
      </c>
      <c r="G10" s="2">
        <f>'ደረቅ ቆሻሻ'!G10+'አረንጓዴ ልማት '!G10+'ከተማ ግብርና'!G10+'የተቀናጀ ተፋሰስ '!G10+'መሰረተ ልማት '!G10</f>
        <v>92</v>
      </c>
      <c r="H10" s="23">
        <f>'ደረቅ ቆሻሻ'!H10+'አረንጓዴ ልማት '!H10+'ከተማ ግብርና'!H10+'የተቀናጀ ተፋሰስ '!H10+'መሰረተ ልማት '!H10</f>
        <v>31</v>
      </c>
      <c r="I10" s="2">
        <f>'ደረቅ ቆሻሻ'!I10+'አረንጓዴ ልማት '!I10+'ከተማ ግብርና'!I10+'የተቀናጀ ተፋሰስ '!I10+'መሰረተ ልማት '!I10</f>
        <v>92</v>
      </c>
      <c r="J10" s="23">
        <f>'ደረቅ ቆሻሻ'!J10+'አረንጓዴ ልማት '!J10+'ከተማ ግብርና'!J10+'የተቀናጀ ተፋሰስ '!J10+'መሰረተ ልማት '!J10</f>
        <v>21</v>
      </c>
      <c r="K10" s="2">
        <f>'ደረቅ ቆሻሻ'!K10+'አረንጓዴ ልማት '!K10+'ከተማ ግብርና'!K10+'የተቀናጀ ተፋሰስ '!K10+'መሰረተ ልማት '!K10</f>
        <v>87</v>
      </c>
      <c r="L10" s="23">
        <f>'ደረቅ ቆሻሻ'!L10+'አረንጓዴ ልማት '!L10+'ከተማ ግብርና'!L10+'የተቀናጀ ተፋሰስ '!L10+'መሰረተ ልማት '!L10</f>
        <v>21</v>
      </c>
      <c r="M10" s="2">
        <f>'ደረቅ ቆሻሻ'!M10+'አረንጓዴ ልማት '!M10+'ከተማ ግብርና'!M10+'የተቀናጀ ተፋሰስ '!M10+'መሰረተ ልማት '!M10</f>
        <v>39</v>
      </c>
      <c r="N10" s="23">
        <f>'ደረቅ ቆሻሻ'!N10+'አረንጓዴ ልማት '!N10+'ከተማ ግብርና'!N10+'የተቀናጀ ተፋሰስ '!N10+'መሰረተ ልማት '!N10</f>
        <v>21</v>
      </c>
      <c r="O10" s="2">
        <f>'ደረቅ ቆሻሻ'!O10+'አረንጓዴ ልማት '!O10+'ከተማ ግብርና'!O10+'የተቀናጀ ተፋሰስ '!O10+'መሰረተ ልማት '!O10</f>
        <v>39</v>
      </c>
      <c r="P10" s="23">
        <f>'ደረቅ ቆሻሻ'!P10+'አረንጓዴ ልማት '!P10+'ከተማ ግብርና'!P10+'የተቀናጀ ተፋሰስ '!P10+'መሰረተ ልማት '!P10</f>
        <v>21</v>
      </c>
      <c r="Q10" s="2">
        <f>'ደረቅ ቆሻሻ'!Q10+'አረንጓዴ ልማት '!Q10+'ከተማ ግብርና'!Q10+'የተቀናጀ ተፋሰስ '!Q10+'መሰረተ ልማት '!Q10</f>
        <v>165</v>
      </c>
      <c r="R10" s="2">
        <f>'ደረቅ ቆሻሻ'!R10+'አረንጓዴ ልማት '!R10+'ከተማ ግብርና'!R10+'የተቀናጀ ተፋሰስ '!R10+'መሰረተ ልማት '!R10</f>
        <v>165</v>
      </c>
    </row>
    <row r="11" spans="1:18" ht="30" customHeight="1" thickTop="1" thickBot="1" x14ac:dyDescent="0.35">
      <c r="A11" s="1">
        <v>7</v>
      </c>
      <c r="B11" s="1" t="s">
        <v>18</v>
      </c>
      <c r="C11" s="23">
        <f>'ደረቅ ቆሻሻ'!C11+'አረንጓዴ ልማት '!C11+'ከተማ ግብርና'!C11+'የተቀናጀ ተፋሰስ '!C11+'መሰረተ ልማት '!C11</f>
        <v>97</v>
      </c>
      <c r="D11" s="2">
        <f>'ደረቅ ቆሻሻ'!D11+'አረንጓዴ ልማት '!D11+'ከተማ ግብርና'!D11+'የተቀናጀ ተፋሰስ '!D11+'መሰረተ ልማት '!D11</f>
        <v>97</v>
      </c>
      <c r="E11" s="2">
        <f>'ደረቅ ቆሻሻ'!E11+'አረንጓዴ ልማት '!E11+'ከተማ ግብርና'!E11+'የተቀናጀ ተፋሰስ '!E11+'መሰረተ ልማት '!E11</f>
        <v>97</v>
      </c>
      <c r="F11" s="23">
        <f>'ደረቅ ቆሻሻ'!F11+'አረንጓዴ ልማት '!F11+'ከተማ ግብርና'!F11+'የተቀናጀ ተፋሰስ '!F11+'መሰረተ ልማት '!F11</f>
        <v>56</v>
      </c>
      <c r="G11" s="2">
        <f>'ደረቅ ቆሻሻ'!G11+'አረንጓዴ ልማት '!G11+'ከተማ ግብርና'!G11+'የተቀናጀ ተፋሰስ '!G11+'መሰረተ ልማት '!G11</f>
        <v>97</v>
      </c>
      <c r="H11" s="23">
        <f>'ደረቅ ቆሻሻ'!H11+'አረንጓዴ ልማት '!H11+'ከተማ ግብርና'!H11+'የተቀናጀ ተፋሰስ '!H11+'መሰረተ ልማት '!H11</f>
        <v>56</v>
      </c>
      <c r="I11" s="2">
        <f>'ደረቅ ቆሻሻ'!I11+'አረንጓዴ ልማት '!I11+'ከተማ ግብርና'!I11+'የተቀናጀ ተፋሰስ '!I11+'መሰረተ ልማት '!I11</f>
        <v>53</v>
      </c>
      <c r="J11" s="23">
        <f>'ደረቅ ቆሻሻ'!J11+'አረንጓዴ ልማት '!J11+'ከተማ ግብርና'!J11+'የተቀናጀ ተፋሰስ '!J11+'መሰረተ ልማት '!J11</f>
        <v>43</v>
      </c>
      <c r="K11" s="2">
        <f>'ደረቅ ቆሻሻ'!K11+'አረንጓዴ ልማት '!K11+'ከተማ ግብርና'!K11+'የተቀናጀ ተፋሰስ '!K11+'መሰረተ ልማት '!K11</f>
        <v>53</v>
      </c>
      <c r="L11" s="23">
        <f>'ደረቅ ቆሻሻ'!L11+'አረንጓዴ ልማት '!L11+'ከተማ ግብርና'!L11+'የተቀናጀ ተፋሰስ '!L11+'መሰረተ ልማት '!L11</f>
        <v>43</v>
      </c>
      <c r="M11" s="2">
        <f>'ደረቅ ቆሻሻ'!M11+'አረንጓዴ ልማት '!M11+'ከተማ ግብርና'!M11+'የተቀናጀ ተፋሰስ '!M11+'መሰረተ ልማት '!M11</f>
        <v>30</v>
      </c>
      <c r="N11" s="23">
        <f>'ደረቅ ቆሻሻ'!N11+'አረንጓዴ ልማት '!N11+'ከተማ ግብርና'!N11+'የተቀናጀ ተፋሰስ '!N11+'መሰረተ ልማት '!N11</f>
        <v>25</v>
      </c>
      <c r="O11" s="2">
        <f>'ደረቅ ቆሻሻ'!O11+'አረንጓዴ ልማት '!O11+'ከተማ ግብርና'!O11+'የተቀናጀ ተፋሰስ '!O11+'መሰረተ ልማት '!O11</f>
        <v>30</v>
      </c>
      <c r="P11" s="23">
        <f>'ደረቅ ቆሻሻ'!P11+'አረንጓዴ ልማት '!P11+'ከተማ ግብርና'!P11+'የተቀናጀ ተፋሰስ '!P11+'መሰረተ ልማት '!P11</f>
        <v>25</v>
      </c>
      <c r="Q11" s="2">
        <f>'ደረቅ ቆሻሻ'!Q11+'አረንጓዴ ልማት '!Q11+'ከተማ ግብርና'!Q11+'የተቀናጀ ተፋሰስ '!Q11+'መሰረተ ልማት '!Q11</f>
        <v>221</v>
      </c>
      <c r="R11" s="2">
        <f>'ደረቅ ቆሻሻ'!R11+'አረንጓዴ ልማት '!R11+'ከተማ ግብርና'!R11+'የተቀናጀ ተፋሰስ '!R11+'መሰረተ ልማት '!R11</f>
        <v>221</v>
      </c>
    </row>
    <row r="12" spans="1:18" ht="30" customHeight="1" thickTop="1" thickBot="1" x14ac:dyDescent="0.35">
      <c r="A12" s="1">
        <v>8</v>
      </c>
      <c r="B12" s="1" t="s">
        <v>19</v>
      </c>
      <c r="C12" s="23">
        <f>'ደረቅ ቆሻሻ'!C12+'አረንጓዴ ልማት '!C12+'ከተማ ግብርና'!C12+'የተቀናጀ ተፋሰስ '!C12+'መሰረተ ልማት '!C12</f>
        <v>108</v>
      </c>
      <c r="D12" s="2">
        <f>'ደረቅ ቆሻሻ'!D12+'አረንጓዴ ልማት '!D12+'ከተማ ግብርና'!D12+'የተቀናጀ ተፋሰስ '!D12+'መሰረተ ልማት '!D12</f>
        <v>108</v>
      </c>
      <c r="E12" s="2">
        <f>'ደረቅ ቆሻሻ'!E12+'አረንጓዴ ልማት '!E12+'ከተማ ግብርና'!E12+'የተቀናጀ ተፋሰስ '!E12+'መሰረተ ልማት '!E12</f>
        <v>108</v>
      </c>
      <c r="F12" s="23">
        <f>'ደረቅ ቆሻሻ'!F12+'አረንጓዴ ልማት '!F12+'ከተማ ግብርና'!F12+'የተቀናጀ ተፋሰስ '!F12+'መሰረተ ልማት '!F12</f>
        <v>6</v>
      </c>
      <c r="G12" s="2">
        <f>'ደረቅ ቆሻሻ'!G12+'አረንጓዴ ልማት '!G12+'ከተማ ግብርና'!G12+'የተቀናጀ ተፋሰስ '!G12+'መሰረተ ልማት '!G12</f>
        <v>108</v>
      </c>
      <c r="H12" s="23">
        <f>'ደረቅ ቆሻሻ'!H12+'አረንጓዴ ልማት '!H12+'ከተማ ግብርና'!H12+'የተቀናጀ ተፋሰስ '!H12+'መሰረተ ልማት '!H12</f>
        <v>6</v>
      </c>
      <c r="I12" s="2">
        <f>'ደረቅ ቆሻሻ'!I12+'አረንጓዴ ልማት '!I12+'ከተማ ግብርና'!I12+'የተቀናጀ ተፋሰስ '!I12+'መሰረተ ልማት '!I12</f>
        <v>108</v>
      </c>
      <c r="J12" s="23">
        <f>'ደረቅ ቆሻሻ'!J12+'አረንጓዴ ልማት '!J12+'ከተማ ግብርና'!J12+'የተቀናጀ ተፋሰስ '!J12+'መሰረተ ልማት '!J12</f>
        <v>4</v>
      </c>
      <c r="K12" s="2">
        <f>'ደረቅ ቆሻሻ'!K12+'አረንጓዴ ልማት '!K12+'ከተማ ግብርና'!K12+'የተቀናጀ ተፋሰስ '!K12+'መሰረተ ልማት '!K12</f>
        <v>108</v>
      </c>
      <c r="L12" s="23">
        <f>'ደረቅ ቆሻሻ'!L12+'አረንጓዴ ልማት '!L12+'ከተማ ግብርና'!L12+'የተቀናጀ ተፋሰስ '!L12+'መሰረተ ልማት '!L12</f>
        <v>4</v>
      </c>
      <c r="M12" s="2">
        <f>'ደረቅ ቆሻሻ'!M12+'አረንጓዴ ልማት '!M12+'ከተማ ግብርና'!M12+'የተቀናጀ ተፋሰስ '!M12+'መሰረተ ልማት '!M12</f>
        <v>108</v>
      </c>
      <c r="N12" s="23">
        <f>'ደረቅ ቆሻሻ'!N12+'አረንጓዴ ልማት '!N12+'ከተማ ግብርና'!N12+'የተቀናጀ ተፋሰስ '!N12+'መሰረተ ልማት '!N12</f>
        <v>16</v>
      </c>
      <c r="O12" s="2">
        <f>'ደረቅ ቆሻሻ'!O12+'አረንጓዴ ልማት '!O12+'ከተማ ግብርና'!O12+'የተቀናጀ ተፋሰስ '!O12+'መሰረተ ልማት '!O12</f>
        <v>108</v>
      </c>
      <c r="P12" s="23">
        <f>'ደረቅ ቆሻሻ'!P12+'አረንጓዴ ልማት '!P12+'ከተማ ግብርና'!P12+'የተቀናጀ ተፋሰስ '!P12+'መሰረተ ልማት '!P12</f>
        <v>16</v>
      </c>
      <c r="Q12" s="2">
        <f>'ደረቅ ቆሻሻ'!Q12+'አረንጓዴ ልማት '!Q12+'ከተማ ግብርና'!Q12+'የተቀናጀ ተፋሰስ '!Q12+'መሰረተ ልማት '!Q12</f>
        <v>134</v>
      </c>
      <c r="R12" s="2">
        <f>'ደረቅ ቆሻሻ'!R12+'አረንጓዴ ልማት '!R12+'ከተማ ግብርና'!R12+'የተቀናጀ ተፋሰስ '!R12+'መሰረተ ልማት '!R12</f>
        <v>134</v>
      </c>
    </row>
    <row r="13" spans="1:18" ht="30" customHeight="1" thickTop="1" thickBot="1" x14ac:dyDescent="0.35">
      <c r="A13" s="1">
        <v>9</v>
      </c>
      <c r="B13" s="1" t="s">
        <v>13</v>
      </c>
      <c r="C13" s="23">
        <f>'ደረቅ ቆሻሻ'!C13+'አረንጓዴ ልማት '!C13+'ከተማ ግብርና'!C13+'የተቀናጀ ተፋሰስ '!C13+'መሰረተ ልማት '!C13</f>
        <v>148</v>
      </c>
      <c r="D13" s="2">
        <f>'ደረቅ ቆሻሻ'!D13+'አረንጓዴ ልማት '!D13+'ከተማ ግብርና'!D13+'የተቀናጀ ተፋሰስ '!D13+'መሰረተ ልማት '!D13</f>
        <v>148</v>
      </c>
      <c r="E13" s="2">
        <f>'ደረቅ ቆሻሻ'!E13+'አረንጓዴ ልማት '!E13+'ከተማ ግብርና'!E13+'የተቀናጀ ተፋሰስ '!E13+'መሰረተ ልማት '!E13</f>
        <v>148</v>
      </c>
      <c r="F13" s="23">
        <f>'ደረቅ ቆሻሻ'!F13+'አረንጓዴ ልማት '!F13+'ከተማ ግብርና'!F13+'የተቀናጀ ተፋሰስ '!F13+'መሰረተ ልማት '!F13</f>
        <v>0</v>
      </c>
      <c r="G13" s="2">
        <f>'ደረቅ ቆሻሻ'!G13+'አረንጓዴ ልማት '!G13+'ከተማ ግብርና'!G13+'የተቀናጀ ተፋሰስ '!G13+'መሰረተ ልማት '!G13</f>
        <v>148</v>
      </c>
      <c r="H13" s="23">
        <f>'ደረቅ ቆሻሻ'!H13+'አረንጓዴ ልማት '!H13+'ከተማ ግብርና'!H13+'የተቀናጀ ተፋሰስ '!H13+'መሰረተ ልማት '!H13</f>
        <v>0</v>
      </c>
      <c r="I13" s="2">
        <f>'ደረቅ ቆሻሻ'!I13+'አረንጓዴ ልማት '!I13+'ከተማ ግብርና'!I13+'የተቀናጀ ተፋሰስ '!I13+'መሰረተ ልማት '!I13</f>
        <v>104</v>
      </c>
      <c r="J13" s="23">
        <f>'ደረቅ ቆሻሻ'!J13+'አረንጓዴ ልማት '!J13+'ከተማ ግብርና'!J13+'የተቀናጀ ተፋሰስ '!J13+'መሰረተ ልማት '!J13</f>
        <v>0</v>
      </c>
      <c r="K13" s="2">
        <f>'ደረቅ ቆሻሻ'!K13+'አረንጓዴ ልማት '!K13+'ከተማ ግብርና'!K13+'የተቀናጀ ተፋሰስ '!K13+'መሰረተ ልማት '!K13</f>
        <v>104</v>
      </c>
      <c r="L13" s="23">
        <f>'ደረቅ ቆሻሻ'!L13+'አረንጓዴ ልማት '!L13+'ከተማ ግብርና'!L13+'የተቀናጀ ተፋሰስ '!L13+'መሰረተ ልማት '!L13</f>
        <v>0</v>
      </c>
      <c r="M13" s="2">
        <f>'ደረቅ ቆሻሻ'!M13+'አረንጓዴ ልማት '!M13+'ከተማ ግብርና'!M13+'የተቀናጀ ተፋሰስ '!M13+'መሰረተ ልማት '!M13</f>
        <v>84</v>
      </c>
      <c r="N13" s="23">
        <f>'ደረቅ ቆሻሻ'!N13+'አረንጓዴ ልማት '!N13+'ከተማ ግብርና'!N13+'የተቀናጀ ተፋሰስ '!N13+'መሰረተ ልማት '!N13</f>
        <v>24</v>
      </c>
      <c r="O13" s="2">
        <f>'ደረቅ ቆሻሻ'!O13+'አረንጓዴ ልማት '!O13+'ከተማ ግብርና'!O13+'የተቀናጀ ተፋሰስ '!O13+'መሰረተ ልማት '!O13</f>
        <v>84</v>
      </c>
      <c r="P13" s="23">
        <f>'ደረቅ ቆሻሻ'!P13+'አረንጓዴ ልማት '!P13+'ከተማ ግብርና'!P13+'የተቀናጀ ተፋሰስ '!P13+'መሰረተ ልማት '!P13</f>
        <v>24</v>
      </c>
      <c r="Q13" s="2">
        <f>'ደረቅ ቆሻሻ'!Q13+'አረንጓዴ ልማት '!Q13+'ከተማ ግብርና'!Q13+'የተቀናጀ ተፋሰስ '!Q13+'መሰረተ ልማት '!Q13</f>
        <v>172</v>
      </c>
      <c r="R13" s="2">
        <f>'ደረቅ ቆሻሻ'!R13+'አረንጓዴ ልማት '!R13+'ከተማ ግብርና'!R13+'የተቀናጀ ተፋሰስ '!R13+'መሰረተ ልማት '!R13</f>
        <v>172</v>
      </c>
    </row>
    <row r="14" spans="1:18" ht="30" customHeight="1" thickTop="1" thickBot="1" x14ac:dyDescent="0.35">
      <c r="A14" s="1">
        <v>10</v>
      </c>
      <c r="B14" s="1" t="s">
        <v>14</v>
      </c>
      <c r="C14" s="23">
        <f>'ደረቅ ቆሻሻ'!C14+'አረንጓዴ ልማት '!C14+'ከተማ ግብርና'!C14+'የተቀናጀ ተፋሰስ '!C14+'መሰረተ ልማት '!C14</f>
        <v>151</v>
      </c>
      <c r="D14" s="2">
        <f>'ደረቅ ቆሻሻ'!D14+'አረንጓዴ ልማት '!D14+'ከተማ ግብርና'!D14+'የተቀናጀ ተፋሰስ '!D14+'መሰረተ ልማት '!D14</f>
        <v>151</v>
      </c>
      <c r="E14" s="2">
        <f>'ደረቅ ቆሻሻ'!E14+'አረንጓዴ ልማት '!E14+'ከተማ ግብርና'!E14+'የተቀናጀ ተፋሰስ '!E14+'መሰረተ ልማት '!E14</f>
        <v>151</v>
      </c>
      <c r="F14" s="23">
        <f>'ደረቅ ቆሻሻ'!F14+'አረንጓዴ ልማት '!F14+'ከተማ ግብርና'!F14+'የተቀናጀ ተፋሰስ '!F14+'መሰረተ ልማት '!F14</f>
        <v>71</v>
      </c>
      <c r="G14" s="2">
        <f>'ደረቅ ቆሻሻ'!G14+'አረንጓዴ ልማት '!G14+'ከተማ ግብርና'!G14+'የተቀናጀ ተፋሰስ '!G14+'መሰረተ ልማት '!G14</f>
        <v>151</v>
      </c>
      <c r="H14" s="23">
        <f>'ደረቅ ቆሻሻ'!H14+'አረንጓዴ ልማት '!H14+'ከተማ ግብርና'!H14+'የተቀናጀ ተፋሰስ '!H14+'መሰረተ ልማት '!H14</f>
        <v>71</v>
      </c>
      <c r="I14" s="2">
        <f>'ደረቅ ቆሻሻ'!I14+'አረንጓዴ ልማት '!I14+'ከተማ ግብርና'!I14+'የተቀናጀ ተፋሰስ '!I14+'መሰረተ ልማት '!I14</f>
        <v>98</v>
      </c>
      <c r="J14" s="23">
        <f>'ደረቅ ቆሻሻ'!J14+'አረንጓዴ ልማት '!J14+'ከተማ ግብርና'!J14+'የተቀናጀ ተፋሰስ '!J14+'መሰረተ ልማት '!J14</f>
        <v>46</v>
      </c>
      <c r="K14" s="2">
        <f>'ደረቅ ቆሻሻ'!K14+'አረንጓዴ ልማት '!K14+'ከተማ ግብርና'!K14+'የተቀናጀ ተፋሰስ '!K14+'መሰረተ ልማት '!K14</f>
        <v>98</v>
      </c>
      <c r="L14" s="23">
        <f>'ደረቅ ቆሻሻ'!L14+'አረንጓዴ ልማት '!L14+'ከተማ ግብርና'!L14+'የተቀናጀ ተፋሰስ '!L14+'መሰረተ ልማት '!L14</f>
        <v>46</v>
      </c>
      <c r="M14" s="2">
        <f>'ደረቅ ቆሻሻ'!M14+'አረንጓዴ ልማት '!M14+'ከተማ ግብርና'!M14+'የተቀናጀ ተፋሰስ '!M14+'መሰረተ ልማት '!M14</f>
        <v>21</v>
      </c>
      <c r="N14" s="23">
        <f>'ደረቅ ቆሻሻ'!N14+'አረንጓዴ ልማት '!N14+'ከተማ ግብርና'!N14+'የተቀናጀ ተፋሰስ '!N14+'መሰረተ ልማት '!N14</f>
        <v>29</v>
      </c>
      <c r="O14" s="2">
        <f>'ደረቅ ቆሻሻ'!O14+'አረንጓዴ ልማት '!O14+'ከተማ ግብርና'!O14+'የተቀናጀ ተፋሰስ '!O14+'መሰረተ ልማት '!O14</f>
        <v>21</v>
      </c>
      <c r="P14" s="23">
        <f>'ደረቅ ቆሻሻ'!P14+'አረንጓዴ ልማት '!P14+'ከተማ ግብርና'!P14+'የተቀናጀ ተፋሰስ '!P14+'መሰረተ ልማት '!P14</f>
        <v>29</v>
      </c>
      <c r="Q14" s="2">
        <f>'ደረቅ ቆሻሻ'!Q14+'አረንጓዴ ልማት '!Q14+'ከተማ ግብርና'!Q14+'የተቀናጀ ተፋሰስ '!Q14+'መሰረተ ልማት '!Q14</f>
        <v>297</v>
      </c>
      <c r="R14" s="2">
        <f>'ደረቅ ቆሻሻ'!R14+'አረንጓዴ ልማት '!R14+'ከተማ ግብርና'!R14+'የተቀናጀ ተፋሰስ '!R14+'መሰረተ ልማት '!R14</f>
        <v>297</v>
      </c>
    </row>
    <row r="15" spans="1:18" ht="30" customHeight="1" thickTop="1" thickBot="1" x14ac:dyDescent="0.35">
      <c r="A15" s="1">
        <v>11</v>
      </c>
      <c r="B15" s="1" t="s">
        <v>15</v>
      </c>
      <c r="C15" s="23">
        <f>'ደረቅ ቆሻሻ'!C15+'አረንጓዴ ልማት '!C15+'ከተማ ግብርና'!C15+'የተቀናጀ ተፋሰስ '!C15+'መሰረተ ልማት '!C15</f>
        <v>184</v>
      </c>
      <c r="D15" s="2">
        <f>'ደረቅ ቆሻሻ'!D15+'አረንጓዴ ልማት '!D15+'ከተማ ግብርና'!D15+'የተቀናጀ ተፋሰስ '!D15+'መሰረተ ልማት '!D15</f>
        <v>184</v>
      </c>
      <c r="E15" s="2">
        <f>'ደረቅ ቆሻሻ'!E15+'አረንጓዴ ልማት '!E15+'ከተማ ግብርና'!E15+'የተቀናጀ ተፋሰስ '!E15+'መሰረተ ልማት '!E15</f>
        <v>184</v>
      </c>
      <c r="F15" s="23">
        <f>'ደረቅ ቆሻሻ'!F15+'አረንጓዴ ልማት '!F15+'ከተማ ግብርና'!F15+'የተቀናጀ ተፋሰስ '!F15+'መሰረተ ልማት '!F15</f>
        <v>0</v>
      </c>
      <c r="G15" s="2">
        <f>'ደረቅ ቆሻሻ'!G15+'አረንጓዴ ልማት '!G15+'ከተማ ግብርና'!G15+'የተቀናጀ ተፋሰስ '!G15+'መሰረተ ልማት '!G15</f>
        <v>184</v>
      </c>
      <c r="H15" s="23">
        <f>'ደረቅ ቆሻሻ'!H15+'አረንጓዴ ልማት '!H15+'ከተማ ግብርና'!H15+'የተቀናጀ ተፋሰስ '!H15+'መሰረተ ልማት '!H15</f>
        <v>0</v>
      </c>
      <c r="I15" s="2">
        <f>'ደረቅ ቆሻሻ'!I15+'አረንጓዴ ልማት '!I15+'ከተማ ግብርና'!I15+'የተቀናጀ ተፋሰስ '!I15+'መሰረተ ልማት '!I15</f>
        <v>95</v>
      </c>
      <c r="J15" s="23">
        <f>'ደረቅ ቆሻሻ'!J15+'አረንጓዴ ልማት '!J15+'ከተማ ግብርና'!J15+'የተቀናጀ ተፋሰስ '!J15+'መሰረተ ልማት '!J15</f>
        <v>0</v>
      </c>
      <c r="K15" s="2">
        <f>'ደረቅ ቆሻሻ'!K15+'አረንጓዴ ልማት '!K15+'ከተማ ግብርና'!K15+'የተቀናጀ ተፋሰስ '!K15+'መሰረተ ልማት '!K15</f>
        <v>95</v>
      </c>
      <c r="L15" s="23">
        <f>'ደረቅ ቆሻሻ'!L15+'አረንጓዴ ልማት '!L15+'ከተማ ግብርና'!L15+'የተቀናጀ ተፋሰስ '!L15+'መሰረተ ልማት '!L15</f>
        <v>0</v>
      </c>
      <c r="M15" s="2">
        <f>'ደረቅ ቆሻሻ'!M15+'አረንጓዴ ልማት '!M15+'ከተማ ግብርና'!M15+'የተቀናጀ ተፋሰስ '!M15+'መሰረተ ልማት '!M15</f>
        <v>44</v>
      </c>
      <c r="N15" s="23">
        <f>'ደረቅ ቆሻሻ'!N15+'አረንጓዴ ልማት '!N15+'ከተማ ግብርና'!N15+'የተቀናጀ ተፋሰስ '!N15+'መሰረተ ልማት '!N15</f>
        <v>0</v>
      </c>
      <c r="O15" s="2">
        <f>'ደረቅ ቆሻሻ'!O15+'አረንጓዴ ልማት '!O15+'ከተማ ግብርና'!O15+'የተቀናጀ ተፋሰስ '!O15+'መሰረተ ልማት '!O15</f>
        <v>44</v>
      </c>
      <c r="P15" s="23">
        <f>'ደረቅ ቆሻሻ'!P15+'አረንጓዴ ልማት '!P15+'ከተማ ግብርና'!P15+'የተቀናጀ ተፋሰስ '!P15+'መሰረተ ልማት '!P15</f>
        <v>0</v>
      </c>
      <c r="Q15" s="2">
        <f>'ደረቅ ቆሻሻ'!Q15+'አረንጓዴ ልማት '!Q15+'ከተማ ግብርና'!Q15+'የተቀናጀ ተፋሰስ '!Q15+'መሰረተ ልማት '!Q15</f>
        <v>184</v>
      </c>
      <c r="R15" s="2">
        <f>'ደረቅ ቆሻሻ'!R15+'አረንጓዴ ልማት '!R15+'ከተማ ግብርና'!R15+'የተቀናጀ ተፋሰስ '!R15+'መሰረተ ልማት '!R15</f>
        <v>184</v>
      </c>
    </row>
    <row r="16" spans="1:18" ht="30" customHeight="1" thickTop="1" thickBot="1" x14ac:dyDescent="0.35">
      <c r="A16" s="9" t="s">
        <v>6</v>
      </c>
      <c r="B16" s="9"/>
      <c r="C16" s="23">
        <f>'ደረቅ ቆሻሻ'!C16+'አረንጓዴ ልማት '!C16+'ከተማ ግብርና'!C16+'የተቀናጀ ተፋሰስ '!C16+'መሰረተ ልማት '!C16</f>
        <v>1609</v>
      </c>
      <c r="D16" s="2">
        <f>'ደረቅ ቆሻሻ'!D16+'አረንጓዴ ልማት '!D16+'ከተማ ግብርና'!D16+'የተቀናጀ ተፋሰስ '!D16+'መሰረተ ልማት '!D16</f>
        <v>1609</v>
      </c>
      <c r="E16" s="2">
        <f>'ደረቅ ቆሻሻ'!E16+'አረንጓዴ ልማት '!E16+'ከተማ ግብርና'!E16+'የተቀናጀ ተፋሰስ '!E16+'መሰረተ ልማት '!E16</f>
        <v>1596</v>
      </c>
      <c r="F16" s="23">
        <f>'ደረቅ ቆሻሻ'!F16+'አረንጓዴ ልማት '!F16+'ከተማ ግብርና'!F16+'የተቀናጀ ተፋሰስ '!F16+'መሰረተ ልማት '!F16</f>
        <v>310</v>
      </c>
      <c r="G16" s="2">
        <f>'ደረቅ ቆሻሻ'!G16+'አረንጓዴ ልማት '!G16+'ከተማ ግብርና'!G16+'የተቀናጀ ተፋሰስ '!G16+'መሰረተ ልማት '!G16</f>
        <v>1596</v>
      </c>
      <c r="H16" s="23">
        <f>'ደረቅ ቆሻሻ'!H16+'አረንጓዴ ልማት '!H16+'ከተማ ግብርና'!H16+'የተቀናጀ ተፋሰስ '!H16+'መሰረተ ልማት '!H16</f>
        <v>310</v>
      </c>
      <c r="I16" s="2">
        <f>'ደረቅ ቆሻሻ'!I16+'አረንጓዴ ልማት '!I16+'ከተማ ግብርና'!I16+'የተቀናጀ ተፋሰስ '!I16+'መሰረተ ልማት '!I16</f>
        <v>1084</v>
      </c>
      <c r="J16" s="23">
        <f>'ደረቅ ቆሻሻ'!J16+'አረንጓዴ ልማት '!J16+'ከተማ ግብርና'!J16+'የተቀናጀ ተፋሰስ '!J16+'መሰረተ ልማት '!J16</f>
        <v>146</v>
      </c>
      <c r="K16" s="2">
        <f>'ደረቅ ቆሻሻ'!K16+'አረንጓዴ ልማት '!K16+'ከተማ ግብርና'!K16+'የተቀናጀ ተፋሰስ '!K16+'መሰረተ ልማት '!K16</f>
        <v>1079</v>
      </c>
      <c r="L16" s="23">
        <f>'ደረቅ ቆሻሻ'!L16+'አረንጓዴ ልማት '!L16+'ከተማ ግብርና'!L16+'የተቀናጀ ተፋሰስ '!L16+'መሰረተ ልማት '!L16</f>
        <v>146</v>
      </c>
      <c r="M16" s="2">
        <f>'ደረቅ ቆሻሻ'!M16+'አረንጓዴ ልማት '!M16+'ከተማ ግብርና'!M16+'የተቀናጀ ተፋሰስ '!M16+'መሰረተ ልማት '!M16</f>
        <v>626</v>
      </c>
      <c r="N16" s="23">
        <f>'ደረቅ ቆሻሻ'!N16+'አረንጓዴ ልማት '!N16+'ከተማ ግብርና'!N16+'የተቀናጀ ተፋሰስ '!N16+'መሰረተ ልማት '!N16</f>
        <v>175</v>
      </c>
      <c r="O16" s="2">
        <f>'ደረቅ ቆሻሻ'!O16+'አረንጓዴ ልማት '!O16+'ከተማ ግብርና'!O16+'የተቀናጀ ተፋሰስ '!O16+'መሰረተ ልማት '!O16</f>
        <v>625</v>
      </c>
      <c r="P16" s="23">
        <f>'ደረቅ ቆሻሻ'!P16+'አረንጓዴ ልማት '!P16+'ከተማ ግብርና'!P16+'የተቀናጀ ተፋሰስ '!P16+'መሰረተ ልማት '!P16</f>
        <v>175</v>
      </c>
      <c r="Q16" s="26">
        <f>'ደረቅ ቆሻሻ'!Q16+'አረንጓዴ ልማት '!Q16+'ከተማ ግብርና'!Q16+'የተቀናጀ ተፋሰስ '!Q16+'መሰረተ ልማት '!Q16</f>
        <v>2240</v>
      </c>
      <c r="R16" s="26">
        <f>'ደረቅ ቆሻሻ'!R16+'አረንጓዴ ልማት '!R16+'ከተማ ግብርና'!R16+'የተቀናጀ ተፋሰስ '!R16+'መሰረተ ልማት '!R16</f>
        <v>2240</v>
      </c>
    </row>
    <row r="17" spans="1:18" ht="30" customHeight="1" thickTop="1" x14ac:dyDescent="0.3">
      <c r="A17" s="37" t="s">
        <v>33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</row>
    <row r="18" spans="1:18" ht="30" customHeight="1" x14ac:dyDescent="0.3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</row>
  </sheetData>
  <mergeCells count="17">
    <mergeCell ref="A17:R18"/>
    <mergeCell ref="R3:R4"/>
    <mergeCell ref="O3:P3"/>
    <mergeCell ref="A16:B16"/>
    <mergeCell ref="A1:R1"/>
    <mergeCell ref="A2:A4"/>
    <mergeCell ref="B2:B4"/>
    <mergeCell ref="C2:D2"/>
    <mergeCell ref="Q2:R2"/>
    <mergeCell ref="C3:C4"/>
    <mergeCell ref="D3:D4"/>
    <mergeCell ref="G3:H3"/>
    <mergeCell ref="K3:L3"/>
    <mergeCell ref="Q3:Q4"/>
    <mergeCell ref="E2:H2"/>
    <mergeCell ref="I2:L2"/>
    <mergeCell ref="M2:P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ደረቅ ቆሻሻ</vt:lpstr>
      <vt:lpstr>አረንጓዴ ልማት </vt:lpstr>
      <vt:lpstr>ከተማ ግብርና</vt:lpstr>
      <vt:lpstr>የተቀናጀ ተፋሰስ </vt:lpstr>
      <vt:lpstr>መሰረተ ልማት </vt:lpstr>
      <vt:lpstr>ማጠቃለያ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2024-11-07T21:03:08Z</dcterms:modified>
</cp:coreProperties>
</file>